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Gorica Velenje/OŠ Gorica Velenje_živila/"/>
    </mc:Choice>
  </mc:AlternateContent>
  <xr:revisionPtr revIDLastSave="0" documentId="13_ncr:1_{FC0077E9-F329-AB45-8D00-9E9FA11D1DB4}" xr6:coauthVersionLast="36" xr6:coauthVersionMax="45" xr10:uidLastSave="{00000000-0000-0000-0000-000000000000}"/>
  <bookViews>
    <workbookView xWindow="3520" yWindow="980" windowWidth="31980" windowHeight="16060" tabRatio="933" activeTab="5" xr2:uid="{00000000-000D-0000-FFFF-FFFF00000000}"/>
  </bookViews>
  <sheets>
    <sheet name="zamrznjeni izdelki" sheetId="14" r:id="rId1"/>
    <sheet name="bio sklop za kruh in pekovske i" sheetId="13" r:id="rId2"/>
    <sheet name="bio sklop za mlečne izdelke" sheetId="12" r:id="rId3"/>
    <sheet name="dietetična živila" sheetId="11" r:id="rId4"/>
    <sheet name="splošno prehrambeno blago" sheetId="10" r:id="rId5"/>
    <sheet name="mleko in mlečni izdelki" sheetId="9" r:id="rId6"/>
    <sheet name="meso in mesni izdelki" sheetId="8" r:id="rId7"/>
    <sheet name="sveže sadje" sheetId="1" r:id="rId8"/>
    <sheet name="suho sadje, oreščki" sheetId="3" r:id="rId9"/>
    <sheet name="zelenjava" sheetId="4" r:id="rId10"/>
    <sheet name="kruh in pekovsko pecivo" sheetId="5" r:id="rId11"/>
    <sheet name="ribe" sheetId="6" r:id="rId12"/>
    <sheet name="mlevski izdelki in testenine" sheetId="7" r:id="rId13"/>
    <sheet name="List1" sheetId="2" state="hidden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5" l="1"/>
  <c r="G21" i="5"/>
  <c r="G41" i="5" l="1"/>
  <c r="G42" i="5"/>
  <c r="G43" i="5"/>
  <c r="G44" i="5"/>
  <c r="G45" i="5"/>
  <c r="G46" i="5"/>
  <c r="G47" i="5"/>
  <c r="G48" i="5"/>
  <c r="G49" i="5"/>
  <c r="F41" i="5"/>
  <c r="F42" i="5"/>
  <c r="F43" i="5"/>
  <c r="F44" i="5"/>
  <c r="F45" i="5"/>
  <c r="F46" i="5"/>
  <c r="F47" i="5"/>
  <c r="F48" i="5"/>
  <c r="F49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50" i="5" l="1"/>
  <c r="F50" i="5"/>
</calcChain>
</file>

<file path=xl/sharedStrings.xml><?xml version="1.0" encoding="utf-8"?>
<sst xmlns="http://schemas.openxmlformats.org/spreadsheetml/2006/main" count="698" uniqueCount="289">
  <si>
    <t>NAZIV</t>
  </si>
  <si>
    <t>ENOTA</t>
  </si>
  <si>
    <t>OKVIRNA KOLIČINA</t>
  </si>
  <si>
    <t>CENA na enoto brez DDV</t>
  </si>
  <si>
    <t>CENA za razpisano količino z DDV</t>
  </si>
  <si>
    <t>BANANE I. vrsta</t>
  </si>
  <si>
    <t>KG</t>
  </si>
  <si>
    <t>LIMONE I. vrsta</t>
  </si>
  <si>
    <t>POMARANČE I. vrsta</t>
  </si>
  <si>
    <t>MANDARINE I. vrsta</t>
  </si>
  <si>
    <t>KIVI I. vrsta</t>
  </si>
  <si>
    <t xml:space="preserve">LUBENICA I. vrsta   </t>
  </si>
  <si>
    <t>MELONE I. vrsta</t>
  </si>
  <si>
    <t>GROZDJE belo I. vrsta</t>
  </si>
  <si>
    <t>HRUŠKE I. vrsta</t>
  </si>
  <si>
    <t>KAKI VANILIJA</t>
  </si>
  <si>
    <t>SLIVE</t>
  </si>
  <si>
    <t>ČEŠNJE</t>
  </si>
  <si>
    <t>JAGODE</t>
  </si>
  <si>
    <t>ANANAS</t>
  </si>
  <si>
    <t>NEKTARINE</t>
  </si>
  <si>
    <t>BRESKVE</t>
  </si>
  <si>
    <t>SKUPAJ</t>
  </si>
  <si>
    <t>CENA za razpisano količino brez DDV</t>
  </si>
  <si>
    <t xml:space="preserve">SUHE SLIVE              </t>
  </si>
  <si>
    <t>SUHE FIGE</t>
  </si>
  <si>
    <t>LEŠNIKI luščeni</t>
  </si>
  <si>
    <t>MANDELJNI</t>
  </si>
  <si>
    <t>OREHI  luščeni</t>
  </si>
  <si>
    <t>SUHE MARELICE</t>
  </si>
  <si>
    <t>SUHA JABOLKA</t>
  </si>
  <si>
    <t>SVEŽI POR</t>
  </si>
  <si>
    <t>STEBLASTA ZELENA</t>
  </si>
  <si>
    <t>BLITVA</t>
  </si>
  <si>
    <t>ČIČERIKA</t>
  </si>
  <si>
    <t>OČIŠČENO ZELJE</t>
  </si>
  <si>
    <t>KROMPIR</t>
  </si>
  <si>
    <t>KROMPIR OČIŠČEN</t>
  </si>
  <si>
    <t>ŠAMPINJONI</t>
  </si>
  <si>
    <t>REDKEV RDEČA</t>
  </si>
  <si>
    <t>KITAJSKO ZELJE</t>
  </si>
  <si>
    <t>BUČKE</t>
  </si>
  <si>
    <t>ČESEN</t>
  </si>
  <si>
    <t>FIŽOL SUHI</t>
  </si>
  <si>
    <t>KORENJE</t>
  </si>
  <si>
    <t>PAPRIKA</t>
  </si>
  <si>
    <t>PARADIŽNIK</t>
  </si>
  <si>
    <t>PETERŠILJ</t>
  </si>
  <si>
    <t>ZELENA SOLATA</t>
  </si>
  <si>
    <t>ZELJE KISLO</t>
  </si>
  <si>
    <t>ZELJE SVEŽE</t>
  </si>
  <si>
    <t>REPA KISLA</t>
  </si>
  <si>
    <t>SOLATA OČIŠČENA</t>
  </si>
  <si>
    <t>CVETAČA</t>
  </si>
  <si>
    <t>ČEBULA</t>
  </si>
  <si>
    <t>ČEBULA SREBRNJAK</t>
  </si>
  <si>
    <t>ZELENA GOMOLJ</t>
  </si>
  <si>
    <t>MOTOVILEC</t>
  </si>
  <si>
    <t>ŠPARGLJI</t>
  </si>
  <si>
    <t>RUKOLA</t>
  </si>
  <si>
    <t>DROBTINE</t>
  </si>
  <si>
    <t>ŽEMLJE navadne 0,10</t>
  </si>
  <si>
    <t>KOS</t>
  </si>
  <si>
    <t>ŽEMLJE navadne 0,08</t>
  </si>
  <si>
    <t>MLINCI</t>
  </si>
  <si>
    <t>KRUH POLBELI</t>
  </si>
  <si>
    <t>KRUH KORUZNI</t>
  </si>
  <si>
    <t>KRUH OVSENI</t>
  </si>
  <si>
    <t>TEMNI KRUH</t>
  </si>
  <si>
    <t>PIRIN KRUH</t>
  </si>
  <si>
    <t>RŽENI KRUH</t>
  </si>
  <si>
    <t>ŠTRUČKA S ŠUNKO IN SIROM</t>
  </si>
  <si>
    <t>MAKOVKA 0,08</t>
  </si>
  <si>
    <t>MINI PIZZA</t>
  </si>
  <si>
    <t>KAJZERICA 0,10</t>
  </si>
  <si>
    <t>KAJZERICA 0,08</t>
  </si>
  <si>
    <t>ŠTRUČKA HOT DOG</t>
  </si>
  <si>
    <t>KROF z marmelado</t>
  </si>
  <si>
    <t>JABOLČNI ZAVITEK</t>
  </si>
  <si>
    <t>BUHTELJ 0,08</t>
  </si>
  <si>
    <t>ŠTRUČKA S SIROM 0,08</t>
  </si>
  <si>
    <t>ŠTRUČKA S SEZAMOM 0,08</t>
  </si>
  <si>
    <t>POLNOZRNATA ŠTRUČKA 0,08</t>
  </si>
  <si>
    <t>SIROV ZAVITEK 0,08</t>
  </si>
  <si>
    <t>ŠTRUČKA LISTNATO</t>
  </si>
  <si>
    <t>MLEČNI ROGLJIČ 0,08</t>
  </si>
  <si>
    <t>ROGLJIČ S ČOKOLADO</t>
  </si>
  <si>
    <t>PIZZA GRAHAM</t>
  </si>
  <si>
    <t>SLANIKI 0,06</t>
  </si>
  <si>
    <t>KRUH KMEČKI</t>
  </si>
  <si>
    <t>KRUH ČRNI</t>
  </si>
  <si>
    <t>PIRIN ŽEPEK Z BOROVNIČEVIM NADEVOM 60 G</t>
  </si>
  <si>
    <t>AJDOVA ŽEMLJA Z OREHI 60 G</t>
  </si>
  <si>
    <t>PIRINA ŽEMLJA 60 G</t>
  </si>
  <si>
    <t>ČEBULNI KRUH</t>
  </si>
  <si>
    <t>PIRIN KROF 80 G</t>
  </si>
  <si>
    <t>PIRIN JABOLČNI ZAVITEK S SKUTO</t>
  </si>
  <si>
    <t>SKUTINA PREKMURSKA GIBANICA NIZKA</t>
  </si>
  <si>
    <t>NAVADNA GIBANICA</t>
  </si>
  <si>
    <t>OSLIČ FILE</t>
  </si>
  <si>
    <t>ŠKARPENA FILE</t>
  </si>
  <si>
    <t>RDEČI OKUN FILE</t>
  </si>
  <si>
    <t>RIBJE PALČKE</t>
  </si>
  <si>
    <t>MORSKI LIST FILE</t>
  </si>
  <si>
    <t>PANIRAN OSLIČ FILE</t>
  </si>
  <si>
    <t>PANGA FILE</t>
  </si>
  <si>
    <t>FILE KOVAČA</t>
  </si>
  <si>
    <t>FILE LOSOSA</t>
  </si>
  <si>
    <t>MOKA BELA gladka</t>
  </si>
  <si>
    <t>MOKA BELA ostra</t>
  </si>
  <si>
    <t>RIBANA KAŠA</t>
  </si>
  <si>
    <t>PŠENIČNI ZDROB</t>
  </si>
  <si>
    <t>JAJČNE TESTENINE</t>
  </si>
  <si>
    <t>JAJČNI POLŽKI</t>
  </si>
  <si>
    <t>JAJČNI ŠPAGETI</t>
  </si>
  <si>
    <t>RAVIOLI MESNI</t>
  </si>
  <si>
    <t>RAVIOLI SIROVI</t>
  </si>
  <si>
    <t>AJDOVA KAŠA</t>
  </si>
  <si>
    <t>LAZANJA TESTO</t>
  </si>
  <si>
    <t>KORUZNA POLENTA</t>
  </si>
  <si>
    <t>DURUM TESTENINE</t>
  </si>
  <si>
    <t>RIŽEVA MOKA</t>
  </si>
  <si>
    <t>RIŽEVI REZANCI</t>
  </si>
  <si>
    <t>HRENOVKE NAVADNE</t>
  </si>
  <si>
    <t>HRENOVKE TELEČJE</t>
  </si>
  <si>
    <t>HRENOVKE PIŠČANČJE</t>
  </si>
  <si>
    <t>MESNI SIR (SVINJSKO MESO)</t>
  </si>
  <si>
    <t>PREKAJENO MESO BK (suhi vrat, suha šunka)</t>
  </si>
  <si>
    <t>SALAME OGRSKA SUHA</t>
  </si>
  <si>
    <t>ŠUNKA V ČREVU</t>
  </si>
  <si>
    <t>OCVIRKI SVINJSKI V MASTI</t>
  </si>
  <si>
    <t>SALAMA PURANJA ŠUNKA</t>
  </si>
  <si>
    <t>PARIŠKA SALAMA</t>
  </si>
  <si>
    <t>PIŠČANČJA POSEBNA</t>
  </si>
  <si>
    <t>MORTADELA Z OLIVO</t>
  </si>
  <si>
    <t>PRŠUT BK</t>
  </si>
  <si>
    <t>GOVEJE KOSTI</t>
  </si>
  <si>
    <t>JOGURT NAVADNI 180g</t>
  </si>
  <si>
    <t>JOGURT SADNI 180g</t>
  </si>
  <si>
    <t>TEKOČI JOGURT</t>
  </si>
  <si>
    <t>L</t>
  </si>
  <si>
    <t>SMETANA SLADKA</t>
  </si>
  <si>
    <t>SKUTA POLNOMASTNA 1KG</t>
  </si>
  <si>
    <t>MASLO 1KG</t>
  </si>
  <si>
    <t>SIR EDAMEC</t>
  </si>
  <si>
    <t>SIR TRAPIST</t>
  </si>
  <si>
    <t>PARMEZAN 1kg</t>
  </si>
  <si>
    <t>SIR TAMAR 2,5kg</t>
  </si>
  <si>
    <t>ČOKOLADNO MLEKO 0,2L</t>
  </si>
  <si>
    <t xml:space="preserve">   KOS</t>
  </si>
  <si>
    <t>KISLA SMETANA 400G</t>
  </si>
  <si>
    <t>KISLA SMETANA 180 G</t>
  </si>
  <si>
    <t>BECEL MARGARINA 250G</t>
  </si>
  <si>
    <t>PUDING VANILIJA 200G</t>
  </si>
  <si>
    <t>SIR GORGONZOLA 100g</t>
  </si>
  <si>
    <t>SIRNI NAMAZ 2,5 KG BANJICA</t>
  </si>
  <si>
    <t>PAŠTETA PORCIJSKA 27g</t>
  </si>
  <si>
    <t>MAJONEZA  4kg</t>
  </si>
  <si>
    <t>CEDEVITA</t>
  </si>
  <si>
    <t>ČOKOLEŠNIK</t>
  </si>
  <si>
    <t>KIS VINSKI</t>
  </si>
  <si>
    <t>OLJE BELO</t>
  </si>
  <si>
    <t>RIŽ PARABOILED</t>
  </si>
  <si>
    <t>BUČNO OLJE 1 L</t>
  </si>
  <si>
    <t>RIŽ 1/1</t>
  </si>
  <si>
    <t>SLADKOR 1kg</t>
  </si>
  <si>
    <t>VANILI SLADKOR</t>
  </si>
  <si>
    <t>SOL KAMENA/MORSKA</t>
  </si>
  <si>
    <t>SIRUP MALINA</t>
  </si>
  <si>
    <t>MARMELADA MARELIČNA  3000g</t>
  </si>
  <si>
    <t>ZLATE KROGLICE</t>
  </si>
  <si>
    <t>JUHA ŠPARGLJEVA</t>
  </si>
  <si>
    <t>JUHA GOBOVA</t>
  </si>
  <si>
    <t>JUHA GOVEJA</t>
  </si>
  <si>
    <t>JUŠNI REZANCI</t>
  </si>
  <si>
    <t>ČOKOPOPS     0,5 kg</t>
  </si>
  <si>
    <t>KISLE KUMARE    4000g</t>
  </si>
  <si>
    <t>KORENJE VLOŽENO 4200g</t>
  </si>
  <si>
    <t>PARADIŽNIKOVI PELATI 2500g</t>
  </si>
  <si>
    <t>RDEČA PESA VLOŽENA 4000g</t>
  </si>
  <si>
    <t>KOMPOT BRESKEV 2500g</t>
  </si>
  <si>
    <t>KOMPOT VIŠNJA  2500g</t>
  </si>
  <si>
    <t>KOMPOT MARELICA 2500g</t>
  </si>
  <si>
    <t>TUN V KONZERVI 1650g</t>
  </si>
  <si>
    <t>KOMPOT SADNA SOLATA  2500g</t>
  </si>
  <si>
    <t>KORUZA VLOŽENA 3 kg</t>
  </si>
  <si>
    <t>GORČICA TUBA 200g</t>
  </si>
  <si>
    <t>AJVAR</t>
  </si>
  <si>
    <t>JAJCA</t>
  </si>
  <si>
    <t>SOK KONCENTRAT SIRUP</t>
  </si>
  <si>
    <t>SOK MARELIČNI 0,2L</t>
  </si>
  <si>
    <t>FIŽOL V STROČJU ZMRZNJEN</t>
  </si>
  <si>
    <t>VLOŽENA PAPRIKA 4kg</t>
  </si>
  <si>
    <t>FIŽOL V ZRNJU VLOŽEN 2,5 kg</t>
  </si>
  <si>
    <t>OMAKA TEMNA PEČENKINA 1kg</t>
  </si>
  <si>
    <t>SPORT MUSLI POR.  50g</t>
  </si>
  <si>
    <t>EVROKREM      3500g</t>
  </si>
  <si>
    <t>KORUZNI KOSMIČI PORC. 80g</t>
  </si>
  <si>
    <t>SOK POMARANČA JUICE    1l</t>
  </si>
  <si>
    <t>SOK JABOLKA 1l</t>
  </si>
  <si>
    <t>SOK JABOLKA 0,2l</t>
  </si>
  <si>
    <t>ČAJ PLANINSKI 1000g</t>
  </si>
  <si>
    <t>ČAJ ŠIPEK 1000g</t>
  </si>
  <si>
    <t>KRUH ZA CELIAKIJO</t>
  </si>
  <si>
    <t>ŠTRUČKE ZA CELIAKIJO 200 G</t>
  </si>
  <si>
    <t>PECIVO ZA CELIAKIJO</t>
  </si>
  <si>
    <t>SOJINO MLEKO 250 ml</t>
  </si>
  <si>
    <t>SOJINO MLEKO ČOKOLADNO 2 dl</t>
  </si>
  <si>
    <t>SOJIN JOGURT SADNI 125 g</t>
  </si>
  <si>
    <t>SOJIN JOGURT NAVADNI 125 g</t>
  </si>
  <si>
    <t>SOJIN PUDING ČOKOLADA 115 g</t>
  </si>
  <si>
    <t>SOJIN PUDING VANILI 115 g</t>
  </si>
  <si>
    <t>MLEKO BREZ LAKTOZE</t>
  </si>
  <si>
    <t>BIO SKUTA 1 KG</t>
  </si>
  <si>
    <t>BIO MASLO 150-200 G</t>
  </si>
  <si>
    <t>BIO KISLA SMETANA 150-200 G</t>
  </si>
  <si>
    <t>BIO PŠENIČNI POLBELI KRUH 1 KG</t>
  </si>
  <si>
    <t>BIO PŠENIČNI POLNOZRNATI KRUH 1 KG</t>
  </si>
  <si>
    <t>BIO RŽENI MEŠANI KRUH 1 KG</t>
  </si>
  <si>
    <t>BIO PIRIN KRUH 1 KG</t>
  </si>
  <si>
    <t>BIO BUHTELJ Z MARMELADO 60 G</t>
  </si>
  <si>
    <t>BIO BUHTELJ Z MARMELADO 80 G</t>
  </si>
  <si>
    <t>BIO PŠENIČNO POLBELO PECIVO (BOMBETKA) 60 G</t>
  </si>
  <si>
    <t>BIO PŠENIČNO POLBELO PECIVO (BOMBETKA) 80 G</t>
  </si>
  <si>
    <t>KORUZNI MEŠANI KRUH 1 KG</t>
  </si>
  <si>
    <t>SLADOLED KORNET   65g</t>
  </si>
  <si>
    <t>SLADOLED PLANICA 500g</t>
  </si>
  <si>
    <t>SVALJKI</t>
  </si>
  <si>
    <t>MARELIČNI CMOKI</t>
  </si>
  <si>
    <t>ZMRZNJENA JUŠNA ZELENJAVA</t>
  </si>
  <si>
    <t>PALAČINKE   1kg</t>
  </si>
  <si>
    <t>SOJINI ZREZKI</t>
  </si>
  <si>
    <t>ZELENJAVA FRANCOSKA SOLATA</t>
  </si>
  <si>
    <t>ZAMZRNJEN BROKOLI</t>
  </si>
  <si>
    <t>NJOKI</t>
  </si>
  <si>
    <t>CVETAČA ZAMRZNJENA</t>
  </si>
  <si>
    <t>ZAMRZNJENE GOBE – MEŠANICA</t>
  </si>
  <si>
    <t>ZAMRZNJENO KORENJE – KOCKE</t>
  </si>
  <si>
    <t>ZAMRZNJENA KORUZA</t>
  </si>
  <si>
    <t>ZAMRZNJEN GRAH</t>
  </si>
  <si>
    <t>ZAMRZNJEN STROČJI FIŽOL</t>
  </si>
  <si>
    <t>ŠPINAČA ZMRZNJENA</t>
  </si>
  <si>
    <t>SADNI ČAJ 1000G</t>
  </si>
  <si>
    <t>SOK BRESKEV 1 l</t>
  </si>
  <si>
    <t>NOVOZELANDSKI REPAK</t>
  </si>
  <si>
    <t>BUČA MUŠKATNA</t>
  </si>
  <si>
    <t>BUČA HOKAIDO</t>
  </si>
  <si>
    <t>JUNETINA BK stegno I. kategorija</t>
  </si>
  <si>
    <t>SVINJINA BK stegno I. kategorija</t>
  </si>
  <si>
    <t>PIŠČANČJA PRSA BK in BREZ KOŽE I. kategorija</t>
  </si>
  <si>
    <t>PIŠČANČJA STEGNA S KOŽO IN KOSTJO I. kategorija</t>
  </si>
  <si>
    <t>PIŠČANČJE KRAČE S KOŽO IN KOSTJO I. kategorija</t>
  </si>
  <si>
    <t>MEŠANO MLETO MESO 50:50 I. kategorija</t>
  </si>
  <si>
    <t>PIŠČANČJI RAŽNJIČI I. kategorija</t>
  </si>
  <si>
    <t>TELETINA I. kategorija</t>
  </si>
  <si>
    <t>PURANJA PRSA BK I. kategorija</t>
  </si>
  <si>
    <t>MLEČNI KRUH</t>
  </si>
  <si>
    <t>OŠ GORICA</t>
  </si>
  <si>
    <t>Goriška cesta 48</t>
  </si>
  <si>
    <t>3320 Velenje</t>
  </si>
  <si>
    <t>Ponujen izdelek</t>
  </si>
  <si>
    <t>Ponujeno pakiranje</t>
  </si>
  <si>
    <t>Cena v EUR (brez DDV) za ponujeno pakiranje</t>
  </si>
  <si>
    <t>Ponudnik:</t>
  </si>
  <si>
    <t>SKLOP 1. ZAMRZNJENI IZDELKI</t>
  </si>
  <si>
    <t>SLADOLED LUČKA 70 ml</t>
  </si>
  <si>
    <t>SKLOP 2. BIO KRUH IN PEKOVSKI IZDELKI</t>
  </si>
  <si>
    <t>OBRAZEC-1</t>
  </si>
  <si>
    <t>ponujen izdelek</t>
  </si>
  <si>
    <t>ponujeno pakiranje</t>
  </si>
  <si>
    <t>cena za ponujeno pakiranje v EUR brez DDV</t>
  </si>
  <si>
    <t>SKLOP 3. BIO MLEKO IN MLEČNI IZDELKI</t>
  </si>
  <si>
    <t>SKLOP 4. DIETETIČNA ŽIVLA</t>
  </si>
  <si>
    <t>SKLOP 5. SPLOŠNO PREHRAMBENO BLAGO</t>
  </si>
  <si>
    <t>shema kakovosti</t>
  </si>
  <si>
    <t>SKLOP 6. MLEKO IN MLEČNI IZDELKI</t>
  </si>
  <si>
    <t>SKLOP 7. MESO IN MESNI IZDELKI</t>
  </si>
  <si>
    <t>Shema kakovosti</t>
  </si>
  <si>
    <t>SKLOP 8. SVEŽE SADJE</t>
  </si>
  <si>
    <t>SKLOP 9. SUHO SADJE, OREŠČKI</t>
  </si>
  <si>
    <t>SKLOP 10. ZELENNJAVA</t>
  </si>
  <si>
    <t>SKLOP 11. KRUH IN PEKOVSKO PECIVO</t>
  </si>
  <si>
    <t>SKLOP 12. RIBE</t>
  </si>
  <si>
    <t>SKLOP 13. MLEVSKI IZDELKI IN TESTENINE</t>
  </si>
  <si>
    <t>BIO JOGURT NAVADNI 3,5 LONČEK 150-200 g</t>
  </si>
  <si>
    <t>BIO JOGURT SADNI BRESKEV-JAGODA 150-200 g</t>
  </si>
  <si>
    <t>BIO SADNI KEFIR 3,5 MM 150-200 g</t>
  </si>
  <si>
    <t>ZDENKA SIR 140 g</t>
  </si>
  <si>
    <t>MLEKO TRAJNO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</si>
</sst>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/>
    <xf numFmtId="0" fontId="3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0" fillId="3" borderId="5" xfId="0" applyFill="1" applyBorder="1"/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zoomScaleNormal="100" workbookViewId="0">
      <selection activeCell="B6" sqref="B6"/>
    </sheetView>
  </sheetViews>
  <sheetFormatPr baseColWidth="10" defaultColWidth="8.83203125" defaultRowHeight="15" x14ac:dyDescent="0.2"/>
  <cols>
    <col min="2" max="2" width="38.5" customWidth="1"/>
    <col min="4" max="4" width="19.5" bestFit="1" customWidth="1"/>
    <col min="5" max="5" width="18.6640625" customWidth="1"/>
    <col min="6" max="6" width="16.5" customWidth="1"/>
    <col min="7" max="7" width="18.83203125" customWidth="1"/>
    <col min="8" max="8" width="14.1640625" customWidth="1"/>
    <col min="9" max="9" width="11.33203125" customWidth="1"/>
    <col min="10" max="10" width="17.83203125" customWidth="1"/>
  </cols>
  <sheetData>
    <row r="1" spans="1:10" x14ac:dyDescent="0.2">
      <c r="B1" t="s">
        <v>257</v>
      </c>
      <c r="J1" t="s">
        <v>267</v>
      </c>
    </row>
    <row r="2" spans="1:10" x14ac:dyDescent="0.2">
      <c r="B2" t="s">
        <v>258</v>
      </c>
    </row>
    <row r="3" spans="1:10" x14ac:dyDescent="0.2">
      <c r="B3" t="s">
        <v>259</v>
      </c>
    </row>
    <row r="6" spans="1:10" x14ac:dyDescent="0.2">
      <c r="B6" t="s">
        <v>263</v>
      </c>
    </row>
    <row r="9" spans="1:10" x14ac:dyDescent="0.2">
      <c r="B9" t="s">
        <v>264</v>
      </c>
    </row>
    <row r="10" spans="1:10" ht="43" thickBot="1" x14ac:dyDescent="0.25">
      <c r="B10" s="9" t="s">
        <v>0</v>
      </c>
      <c r="C10" s="9" t="s">
        <v>1</v>
      </c>
      <c r="D10" s="9" t="s">
        <v>2</v>
      </c>
      <c r="E10" s="9" t="s">
        <v>3</v>
      </c>
      <c r="F10" s="9" t="s">
        <v>23</v>
      </c>
      <c r="G10" s="9" t="s">
        <v>4</v>
      </c>
      <c r="H10" s="9" t="s">
        <v>260</v>
      </c>
      <c r="I10" s="9" t="s">
        <v>261</v>
      </c>
      <c r="J10" s="9" t="s">
        <v>262</v>
      </c>
    </row>
    <row r="11" spans="1:10" ht="19" thickTop="1" thickBot="1" x14ac:dyDescent="0.25">
      <c r="A11">
        <v>1</v>
      </c>
      <c r="B11" s="16" t="s">
        <v>265</v>
      </c>
      <c r="C11" s="20" t="s">
        <v>62</v>
      </c>
      <c r="D11" s="20">
        <v>1000</v>
      </c>
      <c r="E11" s="6"/>
      <c r="F11" s="8"/>
      <c r="G11" s="6"/>
      <c r="H11" s="8"/>
      <c r="I11" s="8"/>
      <c r="J11" s="8"/>
    </row>
    <row r="12" spans="1:10" ht="18" thickBot="1" x14ac:dyDescent="0.25">
      <c r="A12">
        <v>2</v>
      </c>
      <c r="B12" s="1" t="s">
        <v>225</v>
      </c>
      <c r="C12" s="3" t="s">
        <v>62</v>
      </c>
      <c r="D12" s="3">
        <v>1000</v>
      </c>
      <c r="E12" s="8"/>
      <c r="F12" s="8"/>
      <c r="G12" s="6"/>
      <c r="H12" s="8"/>
      <c r="I12" s="8"/>
      <c r="J12" s="8"/>
    </row>
    <row r="13" spans="1:10" ht="18" thickBot="1" x14ac:dyDescent="0.25">
      <c r="A13">
        <v>3</v>
      </c>
      <c r="B13" s="1" t="s">
        <v>226</v>
      </c>
      <c r="C13" s="3" t="s">
        <v>62</v>
      </c>
      <c r="D13" s="3">
        <v>20</v>
      </c>
      <c r="E13" s="8"/>
      <c r="F13" s="8"/>
      <c r="G13" s="6"/>
      <c r="H13" s="8"/>
      <c r="I13" s="8"/>
      <c r="J13" s="8"/>
    </row>
    <row r="14" spans="1:10" ht="18" thickBot="1" x14ac:dyDescent="0.25">
      <c r="A14">
        <v>4</v>
      </c>
      <c r="B14" s="1" t="s">
        <v>227</v>
      </c>
      <c r="C14" s="3" t="s">
        <v>6</v>
      </c>
      <c r="D14" s="3">
        <v>800</v>
      </c>
      <c r="E14" s="8"/>
      <c r="F14" s="8"/>
      <c r="G14" s="6"/>
      <c r="H14" s="8"/>
      <c r="I14" s="8"/>
      <c r="J14" s="8"/>
    </row>
    <row r="15" spans="1:10" ht="18" thickBot="1" x14ac:dyDescent="0.25">
      <c r="A15">
        <v>5</v>
      </c>
      <c r="B15" s="1" t="s">
        <v>228</v>
      </c>
      <c r="C15" s="3" t="s">
        <v>6</v>
      </c>
      <c r="D15" s="3">
        <v>400</v>
      </c>
      <c r="E15" s="8"/>
      <c r="F15" s="8"/>
      <c r="G15" s="6"/>
      <c r="H15" s="8"/>
      <c r="I15" s="8"/>
      <c r="J15" s="8"/>
    </row>
    <row r="16" spans="1:10" ht="18" thickBot="1" x14ac:dyDescent="0.25">
      <c r="A16">
        <v>6</v>
      </c>
      <c r="B16" s="1" t="s">
        <v>229</v>
      </c>
      <c r="C16" s="3" t="s">
        <v>6</v>
      </c>
      <c r="D16" s="3">
        <v>200</v>
      </c>
      <c r="E16" s="8"/>
      <c r="F16" s="8"/>
      <c r="G16" s="6"/>
      <c r="H16" s="8"/>
      <c r="I16" s="8"/>
      <c r="J16" s="8"/>
    </row>
    <row r="17" spans="1:10" ht="18" thickBot="1" x14ac:dyDescent="0.25">
      <c r="A17">
        <v>7</v>
      </c>
      <c r="B17" s="1" t="s">
        <v>230</v>
      </c>
      <c r="C17" s="3" t="s">
        <v>62</v>
      </c>
      <c r="D17" s="3">
        <v>4000</v>
      </c>
      <c r="E17" s="8"/>
      <c r="F17" s="8"/>
      <c r="G17" s="6"/>
      <c r="H17" s="8"/>
      <c r="I17" s="8"/>
      <c r="J17" s="8"/>
    </row>
    <row r="18" spans="1:10" ht="18" thickBot="1" x14ac:dyDescent="0.25">
      <c r="A18">
        <v>8</v>
      </c>
      <c r="B18" s="1" t="s">
        <v>231</v>
      </c>
      <c r="C18" s="3" t="s">
        <v>6</v>
      </c>
      <c r="D18" s="3">
        <v>200</v>
      </c>
      <c r="E18" s="8"/>
      <c r="F18" s="8"/>
      <c r="G18" s="6"/>
      <c r="H18" s="8"/>
      <c r="I18" s="8"/>
      <c r="J18" s="8"/>
    </row>
    <row r="19" spans="1:10" ht="18" thickBot="1" x14ac:dyDescent="0.25">
      <c r="A19">
        <v>9</v>
      </c>
      <c r="B19" s="1" t="s">
        <v>232</v>
      </c>
      <c r="C19" s="3" t="s">
        <v>6</v>
      </c>
      <c r="D19" s="3">
        <v>200</v>
      </c>
      <c r="E19" s="8"/>
      <c r="F19" s="8"/>
      <c r="G19" s="6"/>
      <c r="H19" s="8"/>
      <c r="I19" s="8"/>
      <c r="J19" s="8"/>
    </row>
    <row r="20" spans="1:10" ht="18" thickBot="1" x14ac:dyDescent="0.25">
      <c r="A20">
        <v>10</v>
      </c>
      <c r="B20" s="1" t="s">
        <v>233</v>
      </c>
      <c r="C20" s="3" t="s">
        <v>6</v>
      </c>
      <c r="D20" s="3">
        <v>200</v>
      </c>
      <c r="E20" s="8"/>
      <c r="F20" s="8"/>
      <c r="G20" s="6"/>
      <c r="H20" s="8"/>
      <c r="I20" s="8"/>
      <c r="J20" s="8"/>
    </row>
    <row r="21" spans="1:10" ht="18" thickBot="1" x14ac:dyDescent="0.25">
      <c r="A21">
        <v>11</v>
      </c>
      <c r="B21" s="1" t="s">
        <v>234</v>
      </c>
      <c r="C21" s="3" t="s">
        <v>6</v>
      </c>
      <c r="D21" s="3">
        <v>1000</v>
      </c>
      <c r="E21" s="8"/>
      <c r="F21" s="8"/>
      <c r="G21" s="6"/>
      <c r="H21" s="8"/>
      <c r="I21" s="8"/>
      <c r="J21" s="8"/>
    </row>
    <row r="22" spans="1:10" ht="18" thickBot="1" x14ac:dyDescent="0.25">
      <c r="A22">
        <v>12</v>
      </c>
      <c r="B22" s="1" t="s">
        <v>235</v>
      </c>
      <c r="C22" s="3" t="s">
        <v>6</v>
      </c>
      <c r="D22" s="3">
        <v>300</v>
      </c>
      <c r="E22" s="8"/>
      <c r="F22" s="8"/>
      <c r="G22" s="6"/>
      <c r="H22" s="8"/>
      <c r="I22" s="8"/>
      <c r="J22" s="8"/>
    </row>
    <row r="23" spans="1:10" ht="18" thickBot="1" x14ac:dyDescent="0.25">
      <c r="A23">
        <v>13</v>
      </c>
      <c r="B23" s="1" t="s">
        <v>236</v>
      </c>
      <c r="C23" s="3" t="s">
        <v>6</v>
      </c>
      <c r="D23" s="3">
        <v>100</v>
      </c>
      <c r="E23" s="8"/>
      <c r="F23" s="8"/>
      <c r="G23" s="6"/>
      <c r="H23" s="8"/>
      <c r="I23" s="8"/>
      <c r="J23" s="8"/>
    </row>
    <row r="24" spans="1:10" ht="18" thickBot="1" x14ac:dyDescent="0.25">
      <c r="A24">
        <v>14</v>
      </c>
      <c r="B24" s="1" t="s">
        <v>237</v>
      </c>
      <c r="C24" s="3" t="s">
        <v>6</v>
      </c>
      <c r="D24" s="3">
        <v>200</v>
      </c>
      <c r="E24" s="8"/>
      <c r="F24" s="8"/>
      <c r="G24" s="6"/>
      <c r="H24" s="8"/>
      <c r="I24" s="8"/>
      <c r="J24" s="8"/>
    </row>
    <row r="25" spans="1:10" ht="18" thickBot="1" x14ac:dyDescent="0.25">
      <c r="A25">
        <v>15</v>
      </c>
      <c r="B25" s="1" t="s">
        <v>238</v>
      </c>
      <c r="C25" s="3" t="s">
        <v>6</v>
      </c>
      <c r="D25" s="3">
        <v>100</v>
      </c>
      <c r="E25" s="8"/>
      <c r="F25" s="8"/>
      <c r="G25" s="6"/>
      <c r="H25" s="8"/>
      <c r="I25" s="8"/>
      <c r="J25" s="8"/>
    </row>
    <row r="26" spans="1:10" ht="18" thickBot="1" x14ac:dyDescent="0.25">
      <c r="A26">
        <v>16</v>
      </c>
      <c r="B26" s="1" t="s">
        <v>239</v>
      </c>
      <c r="C26" s="3" t="s">
        <v>6</v>
      </c>
      <c r="D26" s="3">
        <v>200</v>
      </c>
      <c r="E26" s="8"/>
      <c r="F26" s="8"/>
      <c r="G26" s="6"/>
      <c r="H26" s="8"/>
      <c r="I26" s="8"/>
      <c r="J26" s="8"/>
    </row>
    <row r="27" spans="1:10" ht="18" thickBot="1" x14ac:dyDescent="0.25">
      <c r="A27">
        <v>17</v>
      </c>
      <c r="B27" s="1" t="s">
        <v>240</v>
      </c>
      <c r="C27" s="3" t="s">
        <v>6</v>
      </c>
      <c r="D27" s="3">
        <v>50</v>
      </c>
      <c r="E27" s="8"/>
      <c r="F27" s="8"/>
      <c r="G27" s="6"/>
      <c r="H27" s="8"/>
      <c r="I27" s="8"/>
      <c r="J27" s="8"/>
    </row>
    <row r="28" spans="1:10" ht="18" thickBot="1" x14ac:dyDescent="0.25">
      <c r="A28">
        <v>18</v>
      </c>
      <c r="B28" s="1" t="s">
        <v>241</v>
      </c>
      <c r="C28" s="3" t="s">
        <v>6</v>
      </c>
      <c r="D28" s="3">
        <v>200</v>
      </c>
      <c r="E28" s="8"/>
      <c r="F28" s="8"/>
      <c r="G28" s="6"/>
      <c r="H28" s="8"/>
      <c r="I28" s="8"/>
      <c r="J28" s="8"/>
    </row>
    <row r="29" spans="1:10" ht="17" x14ac:dyDescent="0.2">
      <c r="B29" s="10" t="s">
        <v>22</v>
      </c>
      <c r="C29" s="11"/>
      <c r="D29" s="11"/>
      <c r="E29" s="12"/>
      <c r="F29" s="13"/>
      <c r="G29" s="12"/>
    </row>
    <row r="32" spans="1:10" x14ac:dyDescent="0.2">
      <c r="D32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zoomScale="120" zoomScaleNormal="120" workbookViewId="0">
      <selection activeCell="B1" sqref="B1:B6"/>
    </sheetView>
  </sheetViews>
  <sheetFormatPr baseColWidth="10" defaultColWidth="8.83203125" defaultRowHeight="15" x14ac:dyDescent="0.2"/>
  <cols>
    <col min="2" max="2" width="40.5" customWidth="1"/>
    <col min="4" max="4" width="16.5" customWidth="1"/>
    <col min="5" max="5" width="18.6640625" customWidth="1"/>
    <col min="6" max="6" width="16.5" customWidth="1"/>
    <col min="7" max="7" width="18.83203125" customWidth="1"/>
  </cols>
  <sheetData>
    <row r="1" spans="1:7" x14ac:dyDescent="0.2">
      <c r="B1" t="s">
        <v>257</v>
      </c>
      <c r="G1" t="s">
        <v>267</v>
      </c>
    </row>
    <row r="2" spans="1:7" x14ac:dyDescent="0.2">
      <c r="B2" t="s">
        <v>258</v>
      </c>
    </row>
    <row r="3" spans="1:7" x14ac:dyDescent="0.2">
      <c r="B3" t="s">
        <v>259</v>
      </c>
    </row>
    <row r="6" spans="1:7" x14ac:dyDescent="0.2">
      <c r="B6" t="s">
        <v>263</v>
      </c>
    </row>
    <row r="9" spans="1:7" x14ac:dyDescent="0.2">
      <c r="B9" t="s">
        <v>266</v>
      </c>
    </row>
    <row r="11" spans="1:7" ht="29" thickBot="1" x14ac:dyDescent="0.25">
      <c r="B11" s="9" t="s">
        <v>0</v>
      </c>
      <c r="C11" s="9" t="s">
        <v>1</v>
      </c>
      <c r="D11" s="9" t="s">
        <v>2</v>
      </c>
      <c r="E11" s="9" t="s">
        <v>3</v>
      </c>
      <c r="F11" s="9" t="s">
        <v>23</v>
      </c>
      <c r="G11" s="9" t="s">
        <v>4</v>
      </c>
    </row>
    <row r="12" spans="1:7" ht="19" thickTop="1" thickBot="1" x14ac:dyDescent="0.25">
      <c r="A12">
        <v>1</v>
      </c>
      <c r="B12" s="16" t="s">
        <v>216</v>
      </c>
      <c r="C12" s="17" t="s">
        <v>6</v>
      </c>
      <c r="D12" s="17">
        <v>300</v>
      </c>
      <c r="E12" s="6"/>
      <c r="F12" s="8"/>
      <c r="G12" s="6"/>
    </row>
    <row r="13" spans="1:7" ht="35" thickBot="1" x14ac:dyDescent="0.25">
      <c r="A13">
        <v>2</v>
      </c>
      <c r="B13" s="1" t="s">
        <v>217</v>
      </c>
      <c r="C13" s="2" t="s">
        <v>6</v>
      </c>
      <c r="D13" s="2">
        <v>200</v>
      </c>
      <c r="E13" s="8"/>
      <c r="F13" s="8"/>
      <c r="G13" s="6"/>
    </row>
    <row r="14" spans="1:7" ht="18" thickBot="1" x14ac:dyDescent="0.25">
      <c r="A14">
        <v>3</v>
      </c>
      <c r="B14" s="1" t="s">
        <v>218</v>
      </c>
      <c r="C14" s="2" t="s">
        <v>6</v>
      </c>
      <c r="D14" s="2">
        <v>200</v>
      </c>
      <c r="E14" s="8"/>
      <c r="F14" s="8"/>
      <c r="G14" s="6"/>
    </row>
    <row r="15" spans="1:7" ht="18" thickBot="1" x14ac:dyDescent="0.25">
      <c r="A15">
        <v>4</v>
      </c>
      <c r="B15" s="1" t="s">
        <v>219</v>
      </c>
      <c r="C15" s="2" t="s">
        <v>6</v>
      </c>
      <c r="D15" s="2">
        <v>200</v>
      </c>
      <c r="E15" s="8"/>
      <c r="F15" s="8"/>
      <c r="G15" s="6"/>
    </row>
    <row r="16" spans="1:7" ht="18" thickBot="1" x14ac:dyDescent="0.25">
      <c r="A16">
        <v>5</v>
      </c>
      <c r="B16" s="1" t="s">
        <v>220</v>
      </c>
      <c r="C16" s="2" t="s">
        <v>62</v>
      </c>
      <c r="D16" s="2">
        <v>2000</v>
      </c>
      <c r="E16" s="8"/>
      <c r="F16" s="8"/>
      <c r="G16" s="6"/>
    </row>
    <row r="17" spans="1:7" ht="18" thickBot="1" x14ac:dyDescent="0.25">
      <c r="A17">
        <v>6</v>
      </c>
      <c r="B17" s="1" t="s">
        <v>221</v>
      </c>
      <c r="C17" s="2" t="s">
        <v>62</v>
      </c>
      <c r="D17" s="2">
        <v>2000</v>
      </c>
      <c r="E17" s="8"/>
      <c r="F17" s="8"/>
      <c r="G17" s="6"/>
    </row>
    <row r="18" spans="1:7" ht="35" thickBot="1" x14ac:dyDescent="0.25">
      <c r="A18">
        <v>7</v>
      </c>
      <c r="B18" s="1" t="s">
        <v>222</v>
      </c>
      <c r="C18" s="2" t="s">
        <v>62</v>
      </c>
      <c r="D18" s="2">
        <v>1000</v>
      </c>
      <c r="E18" s="8"/>
      <c r="F18" s="8"/>
      <c r="G18" s="6"/>
    </row>
    <row r="19" spans="1:7" ht="35" thickBot="1" x14ac:dyDescent="0.25">
      <c r="A19">
        <v>8</v>
      </c>
      <c r="B19" s="1" t="s">
        <v>223</v>
      </c>
      <c r="C19" s="2" t="s">
        <v>62</v>
      </c>
      <c r="D19" s="2">
        <v>1000</v>
      </c>
      <c r="E19" s="8"/>
      <c r="F19" s="8"/>
      <c r="G19" s="6"/>
    </row>
    <row r="20" spans="1:7" ht="18" thickBot="1" x14ac:dyDescent="0.25">
      <c r="A20">
        <v>9</v>
      </c>
      <c r="B20" s="1" t="s">
        <v>224</v>
      </c>
      <c r="C20" s="2" t="s">
        <v>6</v>
      </c>
      <c r="D20" s="2">
        <v>300</v>
      </c>
      <c r="E20" s="8"/>
      <c r="F20" s="8"/>
      <c r="G20" s="6"/>
    </row>
    <row r="21" spans="1:7" ht="17" x14ac:dyDescent="0.2">
      <c r="B21" s="10" t="s">
        <v>22</v>
      </c>
      <c r="C21" s="11"/>
      <c r="D21" s="11"/>
      <c r="E21" s="12"/>
      <c r="F21" s="13"/>
      <c r="G21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2" zoomScale="140" zoomScaleNormal="140" workbookViewId="0">
      <selection activeCell="C17" sqref="C17"/>
    </sheetView>
  </sheetViews>
  <sheetFormatPr baseColWidth="10" defaultColWidth="8.83203125" defaultRowHeight="15" x14ac:dyDescent="0.2"/>
  <cols>
    <col min="2" max="2" width="43.1640625" customWidth="1"/>
    <col min="4" max="4" width="16.5" customWidth="1"/>
    <col min="5" max="5" width="18.6640625" customWidth="1"/>
    <col min="6" max="6" width="16.5" customWidth="1"/>
    <col min="7" max="7" width="18.83203125" customWidth="1"/>
    <col min="8" max="8" width="13.5" customWidth="1"/>
    <col min="9" max="9" width="13.1640625" customWidth="1"/>
    <col min="10" max="10" width="17" customWidth="1"/>
  </cols>
  <sheetData>
    <row r="1" spans="1:10" x14ac:dyDescent="0.2">
      <c r="B1" t="s">
        <v>257</v>
      </c>
      <c r="J1" t="s">
        <v>267</v>
      </c>
    </row>
    <row r="2" spans="1:10" x14ac:dyDescent="0.2">
      <c r="B2" t="s">
        <v>258</v>
      </c>
    </row>
    <row r="3" spans="1:10" x14ac:dyDescent="0.2">
      <c r="B3" t="s">
        <v>259</v>
      </c>
    </row>
    <row r="6" spans="1:10" x14ac:dyDescent="0.2">
      <c r="B6" t="s">
        <v>263</v>
      </c>
    </row>
    <row r="10" spans="1:10" x14ac:dyDescent="0.2">
      <c r="B10" t="s">
        <v>271</v>
      </c>
    </row>
    <row r="11" spans="1:10" ht="43" thickBot="1" x14ac:dyDescent="0.25">
      <c r="B11" s="9" t="s">
        <v>0</v>
      </c>
      <c r="C11" s="9" t="s">
        <v>1</v>
      </c>
      <c r="D11" s="9" t="s">
        <v>2</v>
      </c>
      <c r="E11" s="9" t="s">
        <v>3</v>
      </c>
      <c r="F11" s="9" t="s">
        <v>23</v>
      </c>
      <c r="G11" s="9" t="s">
        <v>4</v>
      </c>
      <c r="H11" s="21" t="s">
        <v>268</v>
      </c>
      <c r="I11" s="21" t="s">
        <v>269</v>
      </c>
      <c r="J11" s="21" t="s">
        <v>270</v>
      </c>
    </row>
    <row r="12" spans="1:10" ht="36" thickTop="1" thickBot="1" x14ac:dyDescent="0.25">
      <c r="A12">
        <v>1</v>
      </c>
      <c r="B12" s="16" t="s">
        <v>284</v>
      </c>
      <c r="C12" s="17" t="s">
        <v>6</v>
      </c>
      <c r="D12" s="17">
        <v>400</v>
      </c>
      <c r="E12" s="6"/>
      <c r="F12" s="8"/>
      <c r="G12" s="6"/>
      <c r="H12" s="8"/>
      <c r="I12" s="8"/>
      <c r="J12" s="8"/>
    </row>
    <row r="13" spans="1:10" ht="35" thickBot="1" x14ac:dyDescent="0.25">
      <c r="A13">
        <v>2</v>
      </c>
      <c r="B13" s="1" t="s">
        <v>285</v>
      </c>
      <c r="C13" s="2" t="s">
        <v>6</v>
      </c>
      <c r="D13" s="2">
        <v>200</v>
      </c>
      <c r="E13" s="8"/>
      <c r="F13" s="8"/>
      <c r="G13" s="6"/>
      <c r="H13" s="8"/>
      <c r="I13" s="8"/>
      <c r="J13" s="8"/>
    </row>
    <row r="14" spans="1:10" ht="18" thickBot="1" x14ac:dyDescent="0.25">
      <c r="A14">
        <v>3</v>
      </c>
      <c r="B14" s="1" t="s">
        <v>286</v>
      </c>
      <c r="C14" s="2" t="s">
        <v>6</v>
      </c>
      <c r="D14" s="2">
        <v>400</v>
      </c>
      <c r="E14" s="8"/>
      <c r="F14" s="8"/>
      <c r="G14" s="6"/>
      <c r="H14" s="8"/>
      <c r="I14" s="8"/>
      <c r="J14" s="8"/>
    </row>
    <row r="15" spans="1:10" ht="18" thickBot="1" x14ac:dyDescent="0.25">
      <c r="A15">
        <v>4</v>
      </c>
      <c r="B15" s="1" t="s">
        <v>213</v>
      </c>
      <c r="C15" s="2" t="s">
        <v>62</v>
      </c>
      <c r="D15" s="2">
        <v>50</v>
      </c>
      <c r="E15" s="8"/>
      <c r="F15" s="8"/>
      <c r="G15" s="6"/>
      <c r="H15" s="8"/>
      <c r="I15" s="8"/>
      <c r="J15" s="8"/>
    </row>
    <row r="16" spans="1:10" ht="18" thickBot="1" x14ac:dyDescent="0.25">
      <c r="A16">
        <v>5</v>
      </c>
      <c r="B16" s="1" t="s">
        <v>214</v>
      </c>
      <c r="C16" s="2" t="s">
        <v>6</v>
      </c>
      <c r="D16" s="2">
        <v>10</v>
      </c>
      <c r="E16" s="8"/>
      <c r="F16" s="8"/>
      <c r="G16" s="6"/>
      <c r="H16" s="8"/>
      <c r="I16" s="8"/>
      <c r="J16" s="8"/>
    </row>
    <row r="17" spans="1:10" ht="18" thickBot="1" x14ac:dyDescent="0.25">
      <c r="A17">
        <v>6</v>
      </c>
      <c r="B17" s="1" t="s">
        <v>215</v>
      </c>
      <c r="C17" s="2" t="s">
        <v>6</v>
      </c>
      <c r="D17" s="2">
        <v>20</v>
      </c>
      <c r="E17" s="8"/>
      <c r="F17" s="8"/>
      <c r="G17" s="6"/>
      <c r="H17" s="8"/>
      <c r="I17" s="8"/>
      <c r="J17" s="8"/>
    </row>
    <row r="18" spans="1:10" ht="17" x14ac:dyDescent="0.2">
      <c r="B18" s="10" t="s">
        <v>22</v>
      </c>
      <c r="C18" s="11"/>
      <c r="D18" s="11"/>
      <c r="E18" s="12"/>
      <c r="F18" s="13"/>
      <c r="G18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zoomScale="130" zoomScaleNormal="130" workbookViewId="0">
      <selection activeCell="H11" sqref="H11:J11"/>
    </sheetView>
  </sheetViews>
  <sheetFormatPr baseColWidth="10" defaultColWidth="8.83203125" defaultRowHeight="15" x14ac:dyDescent="0.2"/>
  <cols>
    <col min="2" max="2" width="44" customWidth="1"/>
    <col min="4" max="4" width="16.5" customWidth="1"/>
    <col min="5" max="5" width="18.6640625" customWidth="1"/>
    <col min="6" max="6" width="16.5" customWidth="1"/>
    <col min="7" max="7" width="18.83203125" customWidth="1"/>
    <col min="8" max="8" width="18.33203125" customWidth="1"/>
    <col min="9" max="9" width="9.6640625" customWidth="1"/>
    <col min="10" max="10" width="20.83203125" customWidth="1"/>
  </cols>
  <sheetData>
    <row r="1" spans="1:10" x14ac:dyDescent="0.2">
      <c r="B1" t="s">
        <v>257</v>
      </c>
      <c r="J1" t="s">
        <v>267</v>
      </c>
    </row>
    <row r="2" spans="1:10" x14ac:dyDescent="0.2">
      <c r="B2" t="s">
        <v>258</v>
      </c>
    </row>
    <row r="3" spans="1:10" x14ac:dyDescent="0.2">
      <c r="B3" t="s">
        <v>259</v>
      </c>
    </row>
    <row r="6" spans="1:10" x14ac:dyDescent="0.2">
      <c r="B6" t="s">
        <v>263</v>
      </c>
    </row>
    <row r="10" spans="1:10" x14ac:dyDescent="0.2">
      <c r="B10" t="s">
        <v>272</v>
      </c>
    </row>
    <row r="11" spans="1:10" ht="43" thickBot="1" x14ac:dyDescent="0.25">
      <c r="B11" s="9" t="s">
        <v>0</v>
      </c>
      <c r="C11" s="9" t="s">
        <v>1</v>
      </c>
      <c r="D11" s="9" t="s">
        <v>2</v>
      </c>
      <c r="E11" s="9" t="s">
        <v>3</v>
      </c>
      <c r="F11" s="9" t="s">
        <v>23</v>
      </c>
      <c r="G11" s="9" t="s">
        <v>4</v>
      </c>
      <c r="H11" s="21" t="s">
        <v>268</v>
      </c>
      <c r="I11" s="21" t="s">
        <v>269</v>
      </c>
      <c r="J11" s="21" t="s">
        <v>270</v>
      </c>
    </row>
    <row r="12" spans="1:10" ht="19" thickTop="1" thickBot="1" x14ac:dyDescent="0.25">
      <c r="A12">
        <v>1</v>
      </c>
      <c r="B12" s="16" t="s">
        <v>203</v>
      </c>
      <c r="C12" s="17" t="s">
        <v>6</v>
      </c>
      <c r="D12" s="17">
        <v>6</v>
      </c>
      <c r="E12" s="6"/>
      <c r="F12" s="8"/>
      <c r="G12" s="6"/>
      <c r="H12" s="8"/>
      <c r="I12" s="8"/>
      <c r="J12" s="8"/>
    </row>
    <row r="13" spans="1:10" ht="18" thickBot="1" x14ac:dyDescent="0.25">
      <c r="A13">
        <v>2</v>
      </c>
      <c r="B13" s="1" t="s">
        <v>204</v>
      </c>
      <c r="C13" s="2" t="s">
        <v>62</v>
      </c>
      <c r="D13" s="2">
        <v>120</v>
      </c>
      <c r="E13" s="8"/>
      <c r="F13" s="8"/>
      <c r="G13" s="6"/>
      <c r="H13" s="8"/>
      <c r="I13" s="8"/>
      <c r="J13" s="8"/>
    </row>
    <row r="14" spans="1:10" ht="18" thickBot="1" x14ac:dyDescent="0.25">
      <c r="A14">
        <v>3</v>
      </c>
      <c r="B14" s="1" t="s">
        <v>205</v>
      </c>
      <c r="C14" s="2" t="s">
        <v>62</v>
      </c>
      <c r="D14" s="2">
        <v>6</v>
      </c>
      <c r="E14" s="8"/>
      <c r="F14" s="8"/>
      <c r="G14" s="6"/>
      <c r="H14" s="8"/>
      <c r="I14" s="8"/>
      <c r="J14" s="8"/>
    </row>
    <row r="15" spans="1:10" ht="18" thickBot="1" x14ac:dyDescent="0.25">
      <c r="A15">
        <v>4</v>
      </c>
      <c r="B15" s="1" t="s">
        <v>206</v>
      </c>
      <c r="C15" s="2" t="s">
        <v>62</v>
      </c>
      <c r="D15" s="2">
        <v>60</v>
      </c>
      <c r="E15" s="8"/>
      <c r="F15" s="8"/>
      <c r="G15" s="6"/>
      <c r="H15" s="8"/>
      <c r="I15" s="8"/>
      <c r="J15" s="8"/>
    </row>
    <row r="16" spans="1:10" ht="18" thickBot="1" x14ac:dyDescent="0.25">
      <c r="A16">
        <v>5</v>
      </c>
      <c r="B16" s="1" t="s">
        <v>207</v>
      </c>
      <c r="C16" s="2" t="s">
        <v>62</v>
      </c>
      <c r="D16" s="2">
        <v>60</v>
      </c>
      <c r="E16" s="8"/>
      <c r="F16" s="8"/>
      <c r="G16" s="6"/>
      <c r="H16" s="8"/>
      <c r="I16" s="8"/>
      <c r="J16" s="8"/>
    </row>
    <row r="17" spans="1:10" ht="18" thickBot="1" x14ac:dyDescent="0.25">
      <c r="A17">
        <v>6</v>
      </c>
      <c r="B17" s="1" t="s">
        <v>208</v>
      </c>
      <c r="C17" s="2" t="s">
        <v>62</v>
      </c>
      <c r="D17" s="2">
        <v>60</v>
      </c>
      <c r="E17" s="8"/>
      <c r="F17" s="8"/>
      <c r="G17" s="6"/>
      <c r="H17" s="8"/>
      <c r="I17" s="8"/>
      <c r="J17" s="8"/>
    </row>
    <row r="18" spans="1:10" ht="18" thickBot="1" x14ac:dyDescent="0.25">
      <c r="A18">
        <v>7</v>
      </c>
      <c r="B18" s="1" t="s">
        <v>209</v>
      </c>
      <c r="C18" s="2" t="s">
        <v>62</v>
      </c>
      <c r="D18" s="2">
        <v>20</v>
      </c>
      <c r="E18" s="8"/>
      <c r="F18" s="8"/>
      <c r="G18" s="6"/>
      <c r="H18" s="8"/>
      <c r="I18" s="8"/>
      <c r="J18" s="8"/>
    </row>
    <row r="19" spans="1:10" ht="18" thickBot="1" x14ac:dyDescent="0.25">
      <c r="A19">
        <v>8</v>
      </c>
      <c r="B19" s="1" t="s">
        <v>210</v>
      </c>
      <c r="C19" s="2" t="s">
        <v>62</v>
      </c>
      <c r="D19" s="2">
        <v>40</v>
      </c>
      <c r="E19" s="8"/>
      <c r="F19" s="8"/>
      <c r="G19" s="6"/>
      <c r="H19" s="8"/>
      <c r="I19" s="8"/>
      <c r="J19" s="8"/>
    </row>
    <row r="20" spans="1:10" ht="18" thickBot="1" x14ac:dyDescent="0.25">
      <c r="A20">
        <v>9</v>
      </c>
      <c r="B20" s="1" t="s">
        <v>211</v>
      </c>
      <c r="C20" s="2" t="s">
        <v>62</v>
      </c>
      <c r="D20" s="2">
        <v>30</v>
      </c>
      <c r="E20" s="8"/>
      <c r="F20" s="8"/>
      <c r="G20" s="6"/>
      <c r="H20" s="8"/>
      <c r="I20" s="8"/>
      <c r="J20" s="8"/>
    </row>
    <row r="21" spans="1:10" ht="18" thickBot="1" x14ac:dyDescent="0.25">
      <c r="A21">
        <v>10</v>
      </c>
      <c r="B21" s="1" t="s">
        <v>212</v>
      </c>
      <c r="C21" s="2" t="s">
        <v>140</v>
      </c>
      <c r="D21" s="2">
        <v>80</v>
      </c>
      <c r="E21" s="8"/>
      <c r="F21" s="8"/>
      <c r="G21" s="6"/>
      <c r="H21" s="8"/>
      <c r="I21" s="8"/>
      <c r="J21" s="8"/>
    </row>
    <row r="22" spans="1:10" ht="17" x14ac:dyDescent="0.2">
      <c r="B22" s="10" t="s">
        <v>22</v>
      </c>
      <c r="C22" s="11"/>
      <c r="D22" s="11"/>
      <c r="E22" s="12"/>
      <c r="F22" s="13"/>
      <c r="G22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="130" zoomScaleNormal="130" workbookViewId="0">
      <selection activeCell="B1" sqref="B1:B6"/>
    </sheetView>
  </sheetViews>
  <sheetFormatPr baseColWidth="10" defaultColWidth="8.83203125" defaultRowHeight="15" x14ac:dyDescent="0.2"/>
  <cols>
    <col min="2" max="2" width="31.83203125" bestFit="1" customWidth="1"/>
    <col min="4" max="4" width="16.5" customWidth="1"/>
    <col min="5" max="5" width="18.6640625" customWidth="1"/>
    <col min="6" max="6" width="16.5" customWidth="1"/>
    <col min="7" max="7" width="18.83203125" customWidth="1"/>
    <col min="8" max="8" width="15.6640625" customWidth="1"/>
    <col min="10" max="10" width="20.5" customWidth="1"/>
  </cols>
  <sheetData>
    <row r="1" spans="1:10" x14ac:dyDescent="0.2">
      <c r="B1" t="s">
        <v>257</v>
      </c>
      <c r="J1" t="s">
        <v>267</v>
      </c>
    </row>
    <row r="2" spans="1:10" x14ac:dyDescent="0.2">
      <c r="B2" t="s">
        <v>258</v>
      </c>
    </row>
    <row r="3" spans="1:10" x14ac:dyDescent="0.2">
      <c r="B3" t="s">
        <v>259</v>
      </c>
    </row>
    <row r="6" spans="1:10" x14ac:dyDescent="0.2">
      <c r="B6" t="s">
        <v>263</v>
      </c>
    </row>
    <row r="9" spans="1:10" x14ac:dyDescent="0.2">
      <c r="B9" t="s">
        <v>273</v>
      </c>
    </row>
    <row r="10" spans="1:10" ht="42" x14ac:dyDescent="0.2">
      <c r="B10" s="9" t="s">
        <v>0</v>
      </c>
      <c r="C10" s="9" t="s">
        <v>1</v>
      </c>
      <c r="D10" s="9" t="s">
        <v>2</v>
      </c>
      <c r="E10" s="9" t="s">
        <v>3</v>
      </c>
      <c r="F10" s="9" t="s">
        <v>23</v>
      </c>
      <c r="G10" s="9" t="s">
        <v>4</v>
      </c>
      <c r="H10" s="21" t="s">
        <v>268</v>
      </c>
      <c r="I10" s="21" t="s">
        <v>269</v>
      </c>
      <c r="J10" s="21" t="s">
        <v>270</v>
      </c>
    </row>
    <row r="11" spans="1:10" ht="17" x14ac:dyDescent="0.2">
      <c r="A11">
        <v>1</v>
      </c>
      <c r="B11" s="6" t="s">
        <v>156</v>
      </c>
      <c r="C11" s="7" t="s">
        <v>62</v>
      </c>
      <c r="D11" s="7">
        <v>3000</v>
      </c>
      <c r="E11" s="6"/>
      <c r="F11" s="8"/>
      <c r="G11" s="6"/>
      <c r="H11" s="8"/>
      <c r="I11" s="8"/>
      <c r="J11" s="8"/>
    </row>
    <row r="12" spans="1:10" ht="17" x14ac:dyDescent="0.2">
      <c r="A12">
        <v>2</v>
      </c>
      <c r="B12" s="6" t="s">
        <v>157</v>
      </c>
      <c r="C12" s="7" t="s">
        <v>62</v>
      </c>
      <c r="D12" s="7">
        <v>40</v>
      </c>
      <c r="E12" s="8"/>
      <c r="F12" s="8"/>
      <c r="G12" s="6"/>
      <c r="H12" s="8"/>
      <c r="I12" s="8"/>
      <c r="J12" s="8"/>
    </row>
    <row r="13" spans="1:10" ht="17" x14ac:dyDescent="0.2">
      <c r="A13">
        <v>3</v>
      </c>
      <c r="B13" s="6" t="s">
        <v>158</v>
      </c>
      <c r="C13" s="7" t="s">
        <v>6</v>
      </c>
      <c r="D13" s="7">
        <v>100</v>
      </c>
      <c r="E13" s="8"/>
      <c r="F13" s="8"/>
      <c r="G13" s="6"/>
      <c r="H13" s="8"/>
      <c r="I13" s="8"/>
      <c r="J13" s="8"/>
    </row>
    <row r="14" spans="1:10" ht="17" x14ac:dyDescent="0.2">
      <c r="A14">
        <v>4</v>
      </c>
      <c r="B14" s="6" t="s">
        <v>159</v>
      </c>
      <c r="C14" s="7" t="s">
        <v>6</v>
      </c>
      <c r="D14" s="7">
        <v>200</v>
      </c>
      <c r="E14" s="8"/>
      <c r="F14" s="8"/>
      <c r="G14" s="6"/>
      <c r="H14" s="8"/>
      <c r="I14" s="8"/>
      <c r="J14" s="8"/>
    </row>
    <row r="15" spans="1:10" ht="17" x14ac:dyDescent="0.2">
      <c r="A15">
        <v>5</v>
      </c>
      <c r="B15" s="6" t="s">
        <v>160</v>
      </c>
      <c r="C15" s="7" t="s">
        <v>140</v>
      </c>
      <c r="D15" s="7">
        <v>100</v>
      </c>
      <c r="E15" s="8"/>
      <c r="F15" s="8"/>
      <c r="G15" s="6"/>
      <c r="H15" s="8"/>
      <c r="I15" s="8"/>
      <c r="J15" s="8"/>
    </row>
    <row r="16" spans="1:10" ht="17" x14ac:dyDescent="0.2">
      <c r="A16">
        <v>6</v>
      </c>
      <c r="B16" s="6" t="s">
        <v>161</v>
      </c>
      <c r="C16" s="7" t="s">
        <v>140</v>
      </c>
      <c r="D16" s="7">
        <v>1500</v>
      </c>
      <c r="E16" s="8"/>
      <c r="F16" s="8"/>
      <c r="G16" s="6"/>
      <c r="H16" s="8"/>
      <c r="I16" s="8"/>
      <c r="J16" s="8"/>
    </row>
    <row r="17" spans="1:10" ht="17" x14ac:dyDescent="0.2">
      <c r="A17">
        <v>7</v>
      </c>
      <c r="B17" s="6" t="s">
        <v>163</v>
      </c>
      <c r="C17" s="7" t="s">
        <v>140</v>
      </c>
      <c r="D17" s="7">
        <v>100</v>
      </c>
      <c r="E17" s="8"/>
      <c r="F17" s="8"/>
      <c r="G17" s="6"/>
      <c r="H17" s="8"/>
      <c r="I17" s="8"/>
      <c r="J17" s="8"/>
    </row>
    <row r="18" spans="1:10" ht="17" x14ac:dyDescent="0.2">
      <c r="A18">
        <v>8</v>
      </c>
      <c r="B18" s="6" t="s">
        <v>165</v>
      </c>
      <c r="C18" s="7" t="s">
        <v>62</v>
      </c>
      <c r="D18" s="7">
        <v>700</v>
      </c>
      <c r="E18" s="8"/>
      <c r="F18" s="8"/>
      <c r="G18" s="6"/>
      <c r="H18" s="8"/>
      <c r="I18" s="8"/>
      <c r="J18" s="8"/>
    </row>
    <row r="19" spans="1:10" ht="17" x14ac:dyDescent="0.2">
      <c r="A19">
        <v>9</v>
      </c>
      <c r="B19" s="6" t="s">
        <v>166</v>
      </c>
      <c r="C19" s="7" t="s">
        <v>6</v>
      </c>
      <c r="D19" s="7">
        <v>30</v>
      </c>
      <c r="E19" s="8"/>
      <c r="F19" s="8"/>
      <c r="G19" s="6"/>
      <c r="H19" s="8"/>
      <c r="I19" s="8"/>
      <c r="J19" s="8"/>
    </row>
    <row r="20" spans="1:10" ht="17" x14ac:dyDescent="0.2">
      <c r="A20">
        <v>10</v>
      </c>
      <c r="B20" s="6" t="s">
        <v>167</v>
      </c>
      <c r="C20" s="7" t="s">
        <v>6</v>
      </c>
      <c r="D20" s="7">
        <v>80</v>
      </c>
      <c r="E20" s="8"/>
      <c r="F20" s="8"/>
      <c r="G20" s="6"/>
      <c r="H20" s="8"/>
      <c r="I20" s="8"/>
      <c r="J20" s="8"/>
    </row>
    <row r="21" spans="1:10" ht="17" x14ac:dyDescent="0.2">
      <c r="A21">
        <v>11</v>
      </c>
      <c r="B21" s="6" t="s">
        <v>168</v>
      </c>
      <c r="C21" s="7" t="s">
        <v>140</v>
      </c>
      <c r="D21" s="7">
        <v>20</v>
      </c>
      <c r="E21" s="8"/>
      <c r="F21" s="8"/>
      <c r="G21" s="6"/>
      <c r="H21" s="8"/>
      <c r="I21" s="8"/>
      <c r="J21" s="8"/>
    </row>
    <row r="22" spans="1:10" ht="34" x14ac:dyDescent="0.2">
      <c r="A22">
        <v>12</v>
      </c>
      <c r="B22" s="6" t="s">
        <v>169</v>
      </c>
      <c r="C22" s="7" t="s">
        <v>62</v>
      </c>
      <c r="D22" s="7">
        <v>40</v>
      </c>
      <c r="E22" s="8"/>
      <c r="F22" s="8"/>
      <c r="G22" s="6"/>
      <c r="H22" s="8"/>
      <c r="I22" s="8"/>
      <c r="J22" s="8"/>
    </row>
    <row r="23" spans="1:10" ht="17" x14ac:dyDescent="0.2">
      <c r="A23">
        <v>13</v>
      </c>
      <c r="B23" s="6" t="s">
        <v>171</v>
      </c>
      <c r="C23" s="7" t="s">
        <v>6</v>
      </c>
      <c r="D23" s="7">
        <v>12</v>
      </c>
      <c r="E23" s="8"/>
      <c r="F23" s="8"/>
      <c r="G23" s="6"/>
      <c r="H23" s="8"/>
      <c r="I23" s="8"/>
      <c r="J23" s="8"/>
    </row>
    <row r="24" spans="1:10" ht="17" x14ac:dyDescent="0.2">
      <c r="A24">
        <v>14</v>
      </c>
      <c r="B24" s="6" t="s">
        <v>172</v>
      </c>
      <c r="C24" s="7" t="s">
        <v>6</v>
      </c>
      <c r="D24" s="7">
        <v>20</v>
      </c>
      <c r="E24" s="8"/>
      <c r="F24" s="8"/>
      <c r="G24" s="6"/>
      <c r="H24" s="8"/>
      <c r="I24" s="8"/>
      <c r="J24" s="8"/>
    </row>
    <row r="25" spans="1:10" ht="17" x14ac:dyDescent="0.2">
      <c r="A25">
        <v>15</v>
      </c>
      <c r="B25" s="6" t="s">
        <v>173</v>
      </c>
      <c r="C25" s="7" t="s">
        <v>6</v>
      </c>
      <c r="D25" s="7">
        <v>30</v>
      </c>
      <c r="E25" s="8"/>
      <c r="F25" s="8"/>
      <c r="G25" s="6"/>
      <c r="H25" s="8"/>
      <c r="I25" s="8"/>
      <c r="J25" s="8"/>
    </row>
    <row r="26" spans="1:10" ht="17" x14ac:dyDescent="0.2">
      <c r="A26">
        <v>16</v>
      </c>
      <c r="B26" s="6" t="s">
        <v>175</v>
      </c>
      <c r="C26" s="7" t="s">
        <v>62</v>
      </c>
      <c r="D26" s="7">
        <v>100</v>
      </c>
      <c r="E26" s="8"/>
      <c r="F26" s="8"/>
      <c r="G26" s="6"/>
      <c r="H26" s="8"/>
      <c r="I26" s="8"/>
      <c r="J26" s="8"/>
    </row>
    <row r="27" spans="1:10" ht="17" x14ac:dyDescent="0.2">
      <c r="A27">
        <v>17</v>
      </c>
      <c r="B27" s="6" t="s">
        <v>176</v>
      </c>
      <c r="C27" s="7" t="s">
        <v>62</v>
      </c>
      <c r="D27" s="7">
        <v>30</v>
      </c>
      <c r="E27" s="8"/>
      <c r="F27" s="8"/>
      <c r="G27" s="6"/>
      <c r="H27" s="8"/>
      <c r="I27" s="8"/>
      <c r="J27" s="8"/>
    </row>
    <row r="28" spans="1:10" ht="17" x14ac:dyDescent="0.2">
      <c r="A28">
        <v>18</v>
      </c>
      <c r="B28" s="6" t="s">
        <v>177</v>
      </c>
      <c r="C28" s="7" t="s">
        <v>6</v>
      </c>
      <c r="D28" s="7">
        <v>20</v>
      </c>
      <c r="E28" s="8"/>
      <c r="F28" s="8"/>
      <c r="G28" s="6"/>
      <c r="H28" s="8"/>
      <c r="I28" s="8"/>
      <c r="J28" s="8"/>
    </row>
    <row r="29" spans="1:10" ht="17" x14ac:dyDescent="0.2">
      <c r="A29">
        <v>19</v>
      </c>
      <c r="B29" s="6" t="s">
        <v>178</v>
      </c>
      <c r="C29" s="7" t="s">
        <v>62</v>
      </c>
      <c r="D29" s="7">
        <v>200</v>
      </c>
      <c r="E29" s="8"/>
      <c r="F29" s="8"/>
      <c r="G29" s="6"/>
      <c r="H29" s="8"/>
      <c r="I29" s="8"/>
      <c r="J29" s="8"/>
    </row>
    <row r="30" spans="1:10" ht="17" x14ac:dyDescent="0.2">
      <c r="A30">
        <v>20</v>
      </c>
      <c r="B30" s="6" t="s">
        <v>180</v>
      </c>
      <c r="C30" s="7" t="s">
        <v>62</v>
      </c>
      <c r="D30" s="7">
        <v>40</v>
      </c>
      <c r="E30" s="8"/>
      <c r="F30" s="8"/>
      <c r="G30" s="6"/>
      <c r="H30" s="8"/>
      <c r="I30" s="8"/>
      <c r="J30" s="8"/>
    </row>
    <row r="31" spans="1:10" ht="17" x14ac:dyDescent="0.2">
      <c r="A31">
        <v>21</v>
      </c>
      <c r="B31" s="6" t="s">
        <v>181</v>
      </c>
      <c r="C31" s="7" t="s">
        <v>62</v>
      </c>
      <c r="D31" s="7">
        <v>40</v>
      </c>
      <c r="E31" s="8"/>
      <c r="F31" s="8"/>
      <c r="G31" s="6"/>
      <c r="H31" s="8"/>
      <c r="I31" s="8"/>
      <c r="J31" s="8"/>
    </row>
    <row r="32" spans="1:10" ht="17" x14ac:dyDescent="0.2">
      <c r="A32">
        <v>22</v>
      </c>
      <c r="B32" s="6" t="s">
        <v>182</v>
      </c>
      <c r="C32" s="7" t="s">
        <v>62</v>
      </c>
      <c r="D32" s="7">
        <v>20</v>
      </c>
      <c r="E32" s="8"/>
      <c r="F32" s="8"/>
      <c r="G32" s="6"/>
      <c r="H32" s="8"/>
      <c r="I32" s="8"/>
      <c r="J32" s="8"/>
    </row>
    <row r="33" spans="1:10" ht="17" x14ac:dyDescent="0.2">
      <c r="A33">
        <v>23</v>
      </c>
      <c r="B33" s="6" t="s">
        <v>183</v>
      </c>
      <c r="C33" s="7" t="s">
        <v>62</v>
      </c>
      <c r="D33" s="7">
        <v>150</v>
      </c>
      <c r="E33" s="8"/>
      <c r="F33" s="8"/>
      <c r="G33" s="6"/>
      <c r="H33" s="8"/>
      <c r="I33" s="8"/>
      <c r="J33" s="8"/>
    </row>
    <row r="34" spans="1:10" ht="34" x14ac:dyDescent="0.2">
      <c r="A34">
        <v>24</v>
      </c>
      <c r="B34" s="6" t="s">
        <v>184</v>
      </c>
      <c r="C34" s="7" t="s">
        <v>62</v>
      </c>
      <c r="D34" s="7">
        <v>150</v>
      </c>
      <c r="E34" s="8"/>
      <c r="F34" s="8"/>
      <c r="G34" s="6"/>
      <c r="H34" s="8"/>
      <c r="I34" s="8"/>
      <c r="J34" s="8"/>
    </row>
    <row r="35" spans="1:10" ht="17" x14ac:dyDescent="0.2">
      <c r="A35">
        <v>25</v>
      </c>
      <c r="B35" s="6" t="s">
        <v>185</v>
      </c>
      <c r="C35" s="7" t="s">
        <v>62</v>
      </c>
      <c r="D35" s="7">
        <v>10</v>
      </c>
      <c r="E35" s="8"/>
      <c r="F35" s="8"/>
      <c r="G35" s="6"/>
      <c r="H35" s="8"/>
      <c r="I35" s="8"/>
      <c r="J35" s="8"/>
    </row>
    <row r="36" spans="1:10" ht="17" x14ac:dyDescent="0.2">
      <c r="A36">
        <v>26</v>
      </c>
      <c r="B36" s="6" t="s">
        <v>242</v>
      </c>
      <c r="C36" s="7" t="s">
        <v>62</v>
      </c>
      <c r="D36" s="7">
        <v>100</v>
      </c>
      <c r="E36" s="8"/>
      <c r="F36" s="8"/>
      <c r="G36" s="6"/>
      <c r="H36" s="8"/>
      <c r="I36" s="8"/>
      <c r="J36" s="8"/>
    </row>
    <row r="37" spans="1:10" ht="17" x14ac:dyDescent="0.2">
      <c r="A37">
        <v>27</v>
      </c>
      <c r="B37" s="6" t="s">
        <v>186</v>
      </c>
      <c r="C37" s="7" t="s">
        <v>6</v>
      </c>
      <c r="D37" s="7">
        <v>150</v>
      </c>
      <c r="E37" s="8"/>
      <c r="F37" s="8"/>
      <c r="G37" s="6"/>
      <c r="H37" s="8"/>
      <c r="I37" s="8"/>
      <c r="J37" s="8"/>
    </row>
    <row r="38" spans="1:10" ht="17" x14ac:dyDescent="0.2">
      <c r="A38">
        <v>28</v>
      </c>
      <c r="B38" s="6" t="s">
        <v>187</v>
      </c>
      <c r="C38" s="7" t="s">
        <v>6</v>
      </c>
      <c r="D38" s="7">
        <v>5</v>
      </c>
      <c r="E38" s="8"/>
      <c r="F38" s="8"/>
      <c r="G38" s="6"/>
      <c r="H38" s="8"/>
      <c r="I38" s="8"/>
      <c r="J38" s="8"/>
    </row>
    <row r="39" spans="1:10" ht="17" x14ac:dyDescent="0.2">
      <c r="A39">
        <v>29</v>
      </c>
      <c r="B39" s="6" t="s">
        <v>188</v>
      </c>
      <c r="C39" s="7" t="s">
        <v>62</v>
      </c>
      <c r="D39" s="7">
        <v>5000</v>
      </c>
      <c r="E39" s="8"/>
      <c r="F39" s="8"/>
      <c r="G39" s="6"/>
      <c r="H39" s="8"/>
      <c r="I39" s="8"/>
      <c r="J39" s="8"/>
    </row>
    <row r="40" spans="1:10" ht="17" x14ac:dyDescent="0.2">
      <c r="A40">
        <v>30</v>
      </c>
      <c r="B40" s="6" t="s">
        <v>189</v>
      </c>
      <c r="C40" s="7" t="s">
        <v>140</v>
      </c>
      <c r="D40" s="7">
        <v>50</v>
      </c>
      <c r="E40" s="8"/>
      <c r="F40" s="8"/>
      <c r="G40" s="6"/>
      <c r="H40" s="8"/>
      <c r="I40" s="8"/>
      <c r="J40" s="8"/>
    </row>
    <row r="41" spans="1:10" ht="17" x14ac:dyDescent="0.2">
      <c r="A41">
        <v>31</v>
      </c>
      <c r="B41" s="6" t="s">
        <v>190</v>
      </c>
      <c r="C41" s="7" t="s">
        <v>62</v>
      </c>
      <c r="D41" s="7">
        <v>2000</v>
      </c>
      <c r="E41" s="8"/>
      <c r="F41" s="8"/>
      <c r="G41" s="6"/>
      <c r="H41" s="8"/>
      <c r="I41" s="8"/>
      <c r="J41" s="8"/>
    </row>
    <row r="42" spans="1:10" ht="17" x14ac:dyDescent="0.2">
      <c r="A42">
        <v>32</v>
      </c>
      <c r="B42" s="6" t="s">
        <v>191</v>
      </c>
      <c r="C42" s="7" t="s">
        <v>6</v>
      </c>
      <c r="D42" s="7">
        <v>20</v>
      </c>
      <c r="E42" s="8"/>
      <c r="F42" s="8"/>
      <c r="G42" s="6"/>
      <c r="H42" s="8"/>
      <c r="I42" s="8"/>
      <c r="J42" s="8"/>
    </row>
    <row r="43" spans="1:10" ht="17" x14ac:dyDescent="0.2">
      <c r="A43">
        <v>33</v>
      </c>
      <c r="B43" s="6" t="s">
        <v>192</v>
      </c>
      <c r="C43" s="7" t="s">
        <v>62</v>
      </c>
      <c r="D43" s="7">
        <v>10</v>
      </c>
      <c r="E43" s="8"/>
      <c r="F43" s="8"/>
      <c r="G43" s="6"/>
      <c r="H43" s="8"/>
      <c r="I43" s="8"/>
      <c r="J43" s="8"/>
    </row>
    <row r="44" spans="1:10" ht="17" x14ac:dyDescent="0.2">
      <c r="A44">
        <v>34</v>
      </c>
      <c r="B44" s="6" t="s">
        <v>193</v>
      </c>
      <c r="C44" s="7" t="s">
        <v>62</v>
      </c>
      <c r="D44" s="7">
        <v>10</v>
      </c>
      <c r="E44" s="8"/>
      <c r="F44" s="8"/>
      <c r="G44" s="6"/>
      <c r="H44" s="8"/>
      <c r="I44" s="8"/>
      <c r="J44" s="8"/>
    </row>
    <row r="45" spans="1:10" ht="34" x14ac:dyDescent="0.2">
      <c r="A45">
        <v>35</v>
      </c>
      <c r="B45" s="6" t="s">
        <v>194</v>
      </c>
      <c r="C45" s="7" t="s">
        <v>6</v>
      </c>
      <c r="D45" s="7">
        <v>20</v>
      </c>
      <c r="E45" s="8"/>
      <c r="F45" s="8"/>
      <c r="G45" s="6"/>
      <c r="H45" s="8"/>
      <c r="I45" s="8"/>
      <c r="J45" s="8"/>
    </row>
    <row r="46" spans="1:10" ht="17" x14ac:dyDescent="0.2">
      <c r="A46">
        <v>36</v>
      </c>
      <c r="B46" s="6" t="s">
        <v>195</v>
      </c>
      <c r="C46" s="7" t="s">
        <v>62</v>
      </c>
      <c r="D46" s="7">
        <v>1000</v>
      </c>
      <c r="E46" s="8"/>
      <c r="F46" s="8"/>
      <c r="G46" s="6"/>
      <c r="H46" s="8"/>
      <c r="I46" s="8"/>
      <c r="J46" s="8"/>
    </row>
    <row r="47" spans="1:10" ht="17" x14ac:dyDescent="0.2">
      <c r="A47">
        <v>37</v>
      </c>
      <c r="B47" s="6" t="s">
        <v>196</v>
      </c>
      <c r="C47" s="7" t="s">
        <v>6</v>
      </c>
      <c r="D47" s="7">
        <v>30</v>
      </c>
      <c r="E47" s="8"/>
      <c r="F47" s="8"/>
      <c r="G47" s="6"/>
      <c r="H47" s="8"/>
      <c r="I47" s="8"/>
      <c r="J47" s="8"/>
    </row>
    <row r="48" spans="1:10" ht="17" x14ac:dyDescent="0.2">
      <c r="A48">
        <v>38</v>
      </c>
      <c r="B48" s="6" t="s">
        <v>197</v>
      </c>
      <c r="C48" s="7" t="s">
        <v>62</v>
      </c>
      <c r="D48" s="7">
        <v>2000</v>
      </c>
      <c r="E48" s="8"/>
      <c r="F48" s="8"/>
      <c r="G48" s="6"/>
      <c r="H48" s="8"/>
      <c r="I48" s="8"/>
      <c r="J48" s="8"/>
    </row>
    <row r="49" spans="1:10" ht="17" x14ac:dyDescent="0.2">
      <c r="A49">
        <v>39</v>
      </c>
      <c r="B49" s="6" t="s">
        <v>198</v>
      </c>
      <c r="C49" s="7" t="s">
        <v>62</v>
      </c>
      <c r="D49" s="7">
        <v>500</v>
      </c>
      <c r="E49" s="8"/>
      <c r="F49" s="8"/>
      <c r="G49" s="6"/>
      <c r="H49" s="8"/>
      <c r="I49" s="8"/>
      <c r="J49" s="8"/>
    </row>
    <row r="50" spans="1:10" ht="17" x14ac:dyDescent="0.2">
      <c r="A50">
        <v>40</v>
      </c>
      <c r="B50" s="6" t="s">
        <v>243</v>
      </c>
      <c r="C50" s="7" t="s">
        <v>62</v>
      </c>
      <c r="D50" s="7">
        <v>300</v>
      </c>
      <c r="E50" s="8"/>
      <c r="F50" s="8"/>
      <c r="G50" s="6"/>
      <c r="H50" s="8"/>
      <c r="I50" s="8"/>
      <c r="J50" s="8"/>
    </row>
    <row r="51" spans="1:10" ht="17" x14ac:dyDescent="0.2">
      <c r="A51">
        <v>41</v>
      </c>
      <c r="B51" s="6" t="s">
        <v>199</v>
      </c>
      <c r="C51" s="7" t="s">
        <v>62</v>
      </c>
      <c r="D51" s="7">
        <v>70</v>
      </c>
      <c r="E51" s="8"/>
      <c r="F51" s="8"/>
      <c r="G51" s="6"/>
      <c r="H51" s="8"/>
      <c r="I51" s="8"/>
      <c r="J51" s="8"/>
    </row>
    <row r="52" spans="1:10" ht="17" x14ac:dyDescent="0.2">
      <c r="A52">
        <v>42</v>
      </c>
      <c r="B52" s="6" t="s">
        <v>200</v>
      </c>
      <c r="C52" s="7" t="s">
        <v>62</v>
      </c>
      <c r="D52" s="7">
        <v>3000</v>
      </c>
      <c r="E52" s="8"/>
      <c r="F52" s="8"/>
      <c r="G52" s="6"/>
      <c r="H52" s="8"/>
      <c r="I52" s="8"/>
      <c r="J52" s="8"/>
    </row>
    <row r="53" spans="1:10" ht="17" x14ac:dyDescent="0.2">
      <c r="A53">
        <v>43</v>
      </c>
      <c r="B53" s="6" t="s">
        <v>201</v>
      </c>
      <c r="C53" s="7" t="s">
        <v>62</v>
      </c>
      <c r="D53" s="7">
        <v>100</v>
      </c>
      <c r="E53" s="8"/>
      <c r="F53" s="8"/>
      <c r="G53" s="6"/>
      <c r="H53" s="8"/>
      <c r="I53" s="8"/>
      <c r="J53" s="8"/>
    </row>
    <row r="54" spans="1:10" ht="17" x14ac:dyDescent="0.2">
      <c r="A54">
        <v>44</v>
      </c>
      <c r="B54" s="6" t="s">
        <v>202</v>
      </c>
      <c r="C54" s="7" t="s">
        <v>62</v>
      </c>
      <c r="D54" s="7">
        <v>5</v>
      </c>
      <c r="E54" s="8"/>
      <c r="F54" s="8"/>
      <c r="G54" s="6"/>
      <c r="H54" s="8"/>
      <c r="I54" s="8"/>
      <c r="J54" s="8"/>
    </row>
    <row r="55" spans="1:10" ht="17" x14ac:dyDescent="0.2">
      <c r="B55" s="10" t="s">
        <v>22</v>
      </c>
      <c r="C55" s="11"/>
      <c r="D55" s="11"/>
      <c r="E55" s="12"/>
      <c r="F55" s="13"/>
      <c r="G55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"/>
  <sheetViews>
    <sheetView tabSelected="1" zoomScale="120" zoomScaleNormal="120" workbookViewId="0">
      <selection activeCell="B26" sqref="B26"/>
    </sheetView>
  </sheetViews>
  <sheetFormatPr baseColWidth="10" defaultColWidth="8.83203125" defaultRowHeight="15" x14ac:dyDescent="0.2"/>
  <cols>
    <col min="2" max="2" width="31.83203125" bestFit="1" customWidth="1"/>
    <col min="4" max="5" width="16.5" customWidth="1"/>
    <col min="6" max="6" width="18.6640625" customWidth="1"/>
    <col min="7" max="7" width="16.5" customWidth="1"/>
    <col min="8" max="8" width="18.83203125" customWidth="1"/>
    <col min="9" max="9" width="12" customWidth="1"/>
    <col min="10" max="10" width="11" customWidth="1"/>
    <col min="11" max="11" width="14.83203125" customWidth="1"/>
  </cols>
  <sheetData>
    <row r="1" spans="1:11" x14ac:dyDescent="0.2">
      <c r="B1" t="s">
        <v>257</v>
      </c>
      <c r="K1" t="s">
        <v>267</v>
      </c>
    </row>
    <row r="2" spans="1:11" x14ac:dyDescent="0.2">
      <c r="B2" t="s">
        <v>258</v>
      </c>
    </row>
    <row r="3" spans="1:11" x14ac:dyDescent="0.2">
      <c r="B3" t="s">
        <v>259</v>
      </c>
    </row>
    <row r="6" spans="1:11" x14ac:dyDescent="0.2">
      <c r="B6" t="s">
        <v>263</v>
      </c>
    </row>
    <row r="9" spans="1:11" x14ac:dyDescent="0.2">
      <c r="B9" t="s">
        <v>275</v>
      </c>
    </row>
    <row r="10" spans="1:11" ht="43" thickBot="1" x14ac:dyDescent="0.25">
      <c r="B10" s="9" t="s">
        <v>0</v>
      </c>
      <c r="C10" s="9" t="s">
        <v>1</v>
      </c>
      <c r="D10" s="9" t="s">
        <v>2</v>
      </c>
      <c r="E10" s="9" t="s">
        <v>274</v>
      </c>
      <c r="F10" s="9" t="s">
        <v>3</v>
      </c>
      <c r="G10" s="9" t="s">
        <v>23</v>
      </c>
      <c r="H10" s="9" t="s">
        <v>4</v>
      </c>
      <c r="I10" s="21" t="s">
        <v>268</v>
      </c>
      <c r="J10" s="21" t="s">
        <v>269</v>
      </c>
      <c r="K10" s="21" t="s">
        <v>270</v>
      </c>
    </row>
    <row r="11" spans="1:11" ht="18" thickBot="1" x14ac:dyDescent="0.25">
      <c r="A11">
        <v>1</v>
      </c>
      <c r="B11" s="14" t="s">
        <v>137</v>
      </c>
      <c r="C11" s="15" t="s">
        <v>62</v>
      </c>
      <c r="D11" s="23">
        <v>1000</v>
      </c>
      <c r="E11" s="7"/>
      <c r="F11" s="6"/>
      <c r="G11" s="8"/>
      <c r="H11" s="6"/>
      <c r="I11" s="8"/>
      <c r="J11" s="8"/>
      <c r="K11" s="8"/>
    </row>
    <row r="12" spans="1:11" ht="18" thickBot="1" x14ac:dyDescent="0.25">
      <c r="A12">
        <v>2</v>
      </c>
      <c r="B12" s="1" t="s">
        <v>138</v>
      </c>
      <c r="C12" s="2" t="s">
        <v>62</v>
      </c>
      <c r="D12" s="24">
        <v>1000</v>
      </c>
      <c r="E12" s="7"/>
      <c r="F12" s="8"/>
      <c r="G12" s="8"/>
      <c r="H12" s="6"/>
      <c r="I12" s="8"/>
      <c r="J12" s="8"/>
      <c r="K12" s="8"/>
    </row>
    <row r="13" spans="1:11" ht="18" thickBot="1" x14ac:dyDescent="0.25">
      <c r="A13">
        <v>3</v>
      </c>
      <c r="B13" s="1" t="s">
        <v>139</v>
      </c>
      <c r="C13" s="2" t="s">
        <v>140</v>
      </c>
      <c r="D13" s="24">
        <v>50</v>
      </c>
      <c r="E13" s="7"/>
      <c r="F13" s="8"/>
      <c r="G13" s="8"/>
      <c r="H13" s="6"/>
      <c r="I13" s="8"/>
      <c r="J13" s="8"/>
      <c r="K13" s="8"/>
    </row>
    <row r="14" spans="1:11" ht="18" thickBot="1" x14ac:dyDescent="0.25">
      <c r="A14">
        <v>4</v>
      </c>
      <c r="B14" s="1" t="s">
        <v>141</v>
      </c>
      <c r="C14" s="2" t="s">
        <v>140</v>
      </c>
      <c r="D14" s="24">
        <v>60</v>
      </c>
      <c r="E14" s="7"/>
      <c r="F14" s="8"/>
      <c r="G14" s="8"/>
      <c r="H14" s="6"/>
      <c r="I14" s="8"/>
      <c r="J14" s="8"/>
      <c r="K14" s="8"/>
    </row>
    <row r="15" spans="1:11" ht="18" thickBot="1" x14ac:dyDescent="0.25">
      <c r="A15">
        <v>5</v>
      </c>
      <c r="B15" s="1" t="s">
        <v>142</v>
      </c>
      <c r="C15" s="2" t="s">
        <v>6</v>
      </c>
      <c r="D15" s="24">
        <v>200</v>
      </c>
      <c r="E15" s="7"/>
      <c r="F15" s="8"/>
      <c r="G15" s="8"/>
      <c r="H15" s="6"/>
      <c r="I15" s="8"/>
      <c r="J15" s="8"/>
      <c r="K15" s="8"/>
    </row>
    <row r="16" spans="1:11" ht="18" thickBot="1" x14ac:dyDescent="0.25">
      <c r="A16">
        <v>6</v>
      </c>
      <c r="B16" s="1" t="s">
        <v>143</v>
      </c>
      <c r="C16" s="2" t="s">
        <v>6</v>
      </c>
      <c r="D16" s="24">
        <v>600</v>
      </c>
      <c r="E16" s="7"/>
      <c r="F16" s="8"/>
      <c r="G16" s="8"/>
      <c r="H16" s="6"/>
      <c r="I16" s="8"/>
      <c r="J16" s="8"/>
      <c r="K16" s="8"/>
    </row>
    <row r="17" spans="1:11" ht="18" thickBot="1" x14ac:dyDescent="0.25">
      <c r="A17">
        <v>7</v>
      </c>
      <c r="B17" s="1" t="s">
        <v>144</v>
      </c>
      <c r="C17" s="2" t="s">
        <v>6</v>
      </c>
      <c r="D17" s="24">
        <v>200</v>
      </c>
      <c r="E17" s="7"/>
      <c r="F17" s="8"/>
      <c r="G17" s="8"/>
      <c r="H17" s="6"/>
      <c r="I17" s="8"/>
      <c r="J17" s="8"/>
      <c r="K17" s="8"/>
    </row>
    <row r="18" spans="1:11" ht="18" thickBot="1" x14ac:dyDescent="0.25">
      <c r="A18">
        <v>8</v>
      </c>
      <c r="B18" s="1" t="s">
        <v>145</v>
      </c>
      <c r="C18" s="2" t="s">
        <v>62</v>
      </c>
      <c r="D18" s="24">
        <v>10</v>
      </c>
      <c r="E18" s="7"/>
      <c r="F18" s="8"/>
      <c r="G18" s="8"/>
      <c r="H18" s="6"/>
      <c r="I18" s="8"/>
      <c r="J18" s="8"/>
      <c r="K18" s="8"/>
    </row>
    <row r="19" spans="1:11" ht="18" thickBot="1" x14ac:dyDescent="0.25">
      <c r="A19">
        <v>9</v>
      </c>
      <c r="B19" s="1" t="s">
        <v>146</v>
      </c>
      <c r="C19" s="2" t="s">
        <v>62</v>
      </c>
      <c r="D19" s="24">
        <v>20</v>
      </c>
      <c r="E19" s="7"/>
      <c r="F19" s="8"/>
      <c r="G19" s="8"/>
      <c r="H19" s="6"/>
      <c r="I19" s="8"/>
      <c r="J19" s="8"/>
      <c r="K19" s="8"/>
    </row>
    <row r="20" spans="1:11" ht="18" thickBot="1" x14ac:dyDescent="0.25">
      <c r="A20">
        <v>10</v>
      </c>
      <c r="B20" s="1" t="s">
        <v>147</v>
      </c>
      <c r="C20" s="2" t="s">
        <v>62</v>
      </c>
      <c r="D20" s="24">
        <v>25</v>
      </c>
      <c r="E20" s="7"/>
      <c r="F20" s="8"/>
      <c r="G20" s="8"/>
      <c r="H20" s="6"/>
      <c r="I20" s="8"/>
      <c r="J20" s="8"/>
      <c r="K20" s="8"/>
    </row>
    <row r="21" spans="1:11" ht="18" thickBot="1" x14ac:dyDescent="0.25">
      <c r="A21">
        <v>11</v>
      </c>
      <c r="B21" s="1" t="s">
        <v>148</v>
      </c>
      <c r="C21" s="3" t="s">
        <v>149</v>
      </c>
      <c r="D21" s="24">
        <v>1000</v>
      </c>
      <c r="E21" s="7"/>
      <c r="F21" s="8"/>
      <c r="G21" s="8"/>
      <c r="H21" s="6"/>
      <c r="I21" s="8"/>
      <c r="J21" s="8"/>
      <c r="K21" s="8"/>
    </row>
    <row r="22" spans="1:11" ht="18" thickBot="1" x14ac:dyDescent="0.25">
      <c r="A22">
        <v>12</v>
      </c>
      <c r="B22" s="4" t="s">
        <v>150</v>
      </c>
      <c r="C22" s="5" t="s">
        <v>62</v>
      </c>
      <c r="D22" s="22">
        <v>500</v>
      </c>
      <c r="E22" s="7"/>
      <c r="F22" s="8"/>
      <c r="G22" s="8"/>
      <c r="H22" s="6"/>
      <c r="I22" s="8"/>
      <c r="J22" s="8"/>
      <c r="K22" s="8"/>
    </row>
    <row r="23" spans="1:11" ht="18" thickBot="1" x14ac:dyDescent="0.25">
      <c r="A23">
        <v>13</v>
      </c>
      <c r="B23" s="14" t="s">
        <v>151</v>
      </c>
      <c r="C23" s="15" t="s">
        <v>62</v>
      </c>
      <c r="D23" s="23">
        <v>500</v>
      </c>
      <c r="E23" s="7"/>
      <c r="F23" s="8"/>
      <c r="G23" s="8"/>
      <c r="H23" s="6"/>
      <c r="I23" s="8"/>
      <c r="J23" s="8"/>
      <c r="K23" s="8"/>
    </row>
    <row r="24" spans="1:11" ht="18" thickBot="1" x14ac:dyDescent="0.25">
      <c r="A24">
        <v>14</v>
      </c>
      <c r="B24" s="1" t="s">
        <v>152</v>
      </c>
      <c r="C24" s="2" t="s">
        <v>62</v>
      </c>
      <c r="D24" s="24">
        <v>300</v>
      </c>
      <c r="E24" s="7"/>
      <c r="F24" s="8"/>
      <c r="G24" s="8"/>
      <c r="H24" s="6"/>
      <c r="I24" s="8"/>
      <c r="J24" s="8"/>
      <c r="K24" s="8"/>
    </row>
    <row r="25" spans="1:11" ht="18" thickBot="1" x14ac:dyDescent="0.25">
      <c r="A25">
        <v>15</v>
      </c>
      <c r="B25" s="1" t="s">
        <v>288</v>
      </c>
      <c r="C25" s="2" t="s">
        <v>62</v>
      </c>
      <c r="D25" s="24">
        <v>600</v>
      </c>
      <c r="E25" s="7"/>
      <c r="F25" s="8"/>
      <c r="G25" s="8"/>
      <c r="H25" s="6"/>
      <c r="I25" s="8"/>
      <c r="J25" s="8"/>
      <c r="K25" s="8"/>
    </row>
    <row r="26" spans="1:11" ht="18" thickBot="1" x14ac:dyDescent="0.25">
      <c r="A26">
        <v>16</v>
      </c>
      <c r="B26" s="1" t="s">
        <v>153</v>
      </c>
      <c r="C26" s="2" t="s">
        <v>62</v>
      </c>
      <c r="D26" s="24">
        <v>600</v>
      </c>
      <c r="E26" s="7"/>
      <c r="F26" s="8"/>
      <c r="G26" s="8"/>
      <c r="H26" s="6"/>
      <c r="I26" s="8"/>
      <c r="J26" s="8"/>
      <c r="K26" s="8"/>
    </row>
    <row r="27" spans="1:11" ht="18" thickBot="1" x14ac:dyDescent="0.25">
      <c r="A27">
        <v>17</v>
      </c>
      <c r="B27" s="1" t="s">
        <v>154</v>
      </c>
      <c r="C27" s="2" t="s">
        <v>62</v>
      </c>
      <c r="D27" s="24">
        <v>50</v>
      </c>
      <c r="E27" s="7"/>
      <c r="F27" s="8"/>
      <c r="G27" s="8"/>
      <c r="H27" s="6"/>
      <c r="I27" s="8"/>
      <c r="J27" s="8"/>
      <c r="K27" s="8"/>
    </row>
    <row r="28" spans="1:11" ht="18" thickBot="1" x14ac:dyDescent="0.25">
      <c r="A28">
        <v>18</v>
      </c>
      <c r="B28" s="1" t="s">
        <v>155</v>
      </c>
      <c r="C28" s="2" t="s">
        <v>62</v>
      </c>
      <c r="D28" s="24">
        <v>20</v>
      </c>
      <c r="E28" s="7"/>
      <c r="F28" s="8"/>
      <c r="G28" s="8"/>
      <c r="H28" s="6"/>
      <c r="I28" s="8"/>
      <c r="J28" s="8"/>
      <c r="K28" s="8"/>
    </row>
    <row r="29" spans="1:11" ht="18" thickBot="1" x14ac:dyDescent="0.25">
      <c r="A29">
        <v>19</v>
      </c>
      <c r="B29" s="1" t="s">
        <v>287</v>
      </c>
      <c r="C29" s="2" t="s">
        <v>62</v>
      </c>
      <c r="D29" s="24">
        <v>100</v>
      </c>
      <c r="E29" s="7"/>
      <c r="F29" s="8"/>
      <c r="G29" s="8"/>
      <c r="H29" s="6"/>
      <c r="I29" s="8"/>
      <c r="J29" s="8"/>
      <c r="K29" s="8"/>
    </row>
    <row r="30" spans="1:11" ht="17" x14ac:dyDescent="0.2">
      <c r="B30" s="10" t="s">
        <v>22</v>
      </c>
      <c r="C30" s="11"/>
      <c r="D30" s="11"/>
      <c r="E30" s="11"/>
      <c r="F30" s="12"/>
      <c r="G30" s="13"/>
      <c r="H30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4"/>
  <sheetViews>
    <sheetView workbookViewId="0">
      <selection activeCell="B1" sqref="B1:B6"/>
    </sheetView>
  </sheetViews>
  <sheetFormatPr baseColWidth="10" defaultColWidth="8.83203125" defaultRowHeight="15" x14ac:dyDescent="0.2"/>
  <cols>
    <col min="2" max="2" width="31.33203125" customWidth="1"/>
    <col min="4" max="5" width="16.5" customWidth="1"/>
    <col min="6" max="6" width="18.6640625" customWidth="1"/>
    <col min="7" max="7" width="16.5" customWidth="1"/>
    <col min="8" max="8" width="18.83203125" customWidth="1"/>
    <col min="9" max="9" width="20" customWidth="1"/>
  </cols>
  <sheetData>
    <row r="1" spans="1:9" x14ac:dyDescent="0.2">
      <c r="B1" t="s">
        <v>257</v>
      </c>
      <c r="H1" t="s">
        <v>267</v>
      </c>
    </row>
    <row r="2" spans="1:9" x14ac:dyDescent="0.2">
      <c r="B2" t="s">
        <v>258</v>
      </c>
    </row>
    <row r="3" spans="1:9" x14ac:dyDescent="0.2">
      <c r="B3" t="s">
        <v>259</v>
      </c>
    </row>
    <row r="6" spans="1:9" x14ac:dyDescent="0.2">
      <c r="B6" t="s">
        <v>263</v>
      </c>
    </row>
    <row r="9" spans="1:9" x14ac:dyDescent="0.2">
      <c r="B9" t="s">
        <v>276</v>
      </c>
    </row>
    <row r="10" spans="1:9" ht="28" x14ac:dyDescent="0.2">
      <c r="B10" s="9" t="s">
        <v>0</v>
      </c>
      <c r="C10" s="9" t="s">
        <v>1</v>
      </c>
      <c r="D10" s="9" t="s">
        <v>2</v>
      </c>
      <c r="E10" s="9" t="s">
        <v>277</v>
      </c>
      <c r="F10" s="9" t="s">
        <v>3</v>
      </c>
      <c r="G10" s="9" t="s">
        <v>23</v>
      </c>
      <c r="H10" s="9" t="s">
        <v>4</v>
      </c>
      <c r="I10" s="9" t="s">
        <v>268</v>
      </c>
    </row>
    <row r="11" spans="1:9" ht="17" x14ac:dyDescent="0.2">
      <c r="A11">
        <v>1</v>
      </c>
      <c r="B11" s="6" t="s">
        <v>247</v>
      </c>
      <c r="C11" s="7" t="s">
        <v>6</v>
      </c>
      <c r="D11" s="7">
        <v>900</v>
      </c>
      <c r="E11" s="7"/>
      <c r="F11" s="6"/>
      <c r="G11" s="8"/>
      <c r="H11" s="6"/>
      <c r="I11" s="8"/>
    </row>
    <row r="12" spans="1:9" ht="17" x14ac:dyDescent="0.2">
      <c r="A12">
        <v>2</v>
      </c>
      <c r="B12" s="6" t="s">
        <v>248</v>
      </c>
      <c r="C12" s="7" t="s">
        <v>6</v>
      </c>
      <c r="D12" s="7">
        <v>700</v>
      </c>
      <c r="E12" s="7"/>
      <c r="F12" s="8"/>
      <c r="G12" s="8"/>
      <c r="H12" s="6"/>
      <c r="I12" s="8"/>
    </row>
    <row r="13" spans="1:9" ht="34" x14ac:dyDescent="0.2">
      <c r="A13">
        <v>3</v>
      </c>
      <c r="B13" s="6" t="s">
        <v>249</v>
      </c>
      <c r="C13" s="7" t="s">
        <v>6</v>
      </c>
      <c r="D13" s="7">
        <v>400</v>
      </c>
      <c r="E13" s="7"/>
      <c r="F13" s="8"/>
      <c r="G13" s="8"/>
      <c r="H13" s="6"/>
      <c r="I13" s="8"/>
    </row>
    <row r="14" spans="1:9" ht="34" x14ac:dyDescent="0.2">
      <c r="A14">
        <v>4</v>
      </c>
      <c r="B14" s="6" t="s">
        <v>250</v>
      </c>
      <c r="C14" s="7" t="s">
        <v>6</v>
      </c>
      <c r="D14" s="7">
        <v>500</v>
      </c>
      <c r="E14" s="7"/>
      <c r="F14" s="8"/>
      <c r="G14" s="8"/>
      <c r="H14" s="6"/>
      <c r="I14" s="8"/>
    </row>
    <row r="15" spans="1:9" ht="34" x14ac:dyDescent="0.2">
      <c r="A15">
        <v>5</v>
      </c>
      <c r="B15" s="6" t="s">
        <v>251</v>
      </c>
      <c r="C15" s="7" t="s">
        <v>6</v>
      </c>
      <c r="D15" s="7">
        <v>500</v>
      </c>
      <c r="E15" s="7"/>
      <c r="F15" s="8"/>
      <c r="G15" s="8"/>
      <c r="H15" s="6"/>
      <c r="I15" s="8"/>
    </row>
    <row r="16" spans="1:9" ht="34" x14ac:dyDescent="0.2">
      <c r="A16">
        <v>6</v>
      </c>
      <c r="B16" s="6" t="s">
        <v>252</v>
      </c>
      <c r="C16" s="7" t="s">
        <v>6</v>
      </c>
      <c r="D16" s="7">
        <v>900</v>
      </c>
      <c r="E16" s="7"/>
      <c r="F16" s="8"/>
      <c r="G16" s="8"/>
      <c r="H16" s="6"/>
      <c r="I16" s="8"/>
    </row>
    <row r="17" spans="1:9" ht="17" x14ac:dyDescent="0.2">
      <c r="A17">
        <v>7</v>
      </c>
      <c r="B17" s="6" t="s">
        <v>253</v>
      </c>
      <c r="C17" s="7" t="s">
        <v>6</v>
      </c>
      <c r="D17" s="7">
        <v>400</v>
      </c>
      <c r="E17" s="7"/>
      <c r="F17" s="8"/>
      <c r="G17" s="8"/>
      <c r="H17" s="6"/>
      <c r="I17" s="8"/>
    </row>
    <row r="18" spans="1:9" ht="17" x14ac:dyDescent="0.2">
      <c r="A18">
        <v>8</v>
      </c>
      <c r="B18" s="6" t="s">
        <v>123</v>
      </c>
      <c r="C18" s="7" t="s">
        <v>6</v>
      </c>
      <c r="D18" s="7">
        <v>500</v>
      </c>
      <c r="E18" s="7"/>
      <c r="F18" s="8"/>
      <c r="G18" s="8"/>
      <c r="H18" s="6"/>
      <c r="I18" s="8"/>
    </row>
    <row r="19" spans="1:9" ht="17" x14ac:dyDescent="0.2">
      <c r="A19">
        <v>9</v>
      </c>
      <c r="B19" s="6" t="s">
        <v>124</v>
      </c>
      <c r="C19" s="7" t="s">
        <v>6</v>
      </c>
      <c r="D19" s="7">
        <v>100</v>
      </c>
      <c r="E19" s="7"/>
      <c r="F19" s="8"/>
      <c r="G19" s="8"/>
      <c r="H19" s="6"/>
      <c r="I19" s="8"/>
    </row>
    <row r="20" spans="1:9" ht="17" x14ac:dyDescent="0.2">
      <c r="A20">
        <v>10</v>
      </c>
      <c r="B20" s="6" t="s">
        <v>125</v>
      </c>
      <c r="C20" s="7" t="s">
        <v>6</v>
      </c>
      <c r="D20" s="7">
        <v>50</v>
      </c>
      <c r="E20" s="7"/>
      <c r="F20" s="8"/>
      <c r="G20" s="8"/>
      <c r="H20" s="6"/>
      <c r="I20" s="8"/>
    </row>
    <row r="21" spans="1:9" ht="17" x14ac:dyDescent="0.2">
      <c r="A21">
        <v>11</v>
      </c>
      <c r="B21" s="6" t="s">
        <v>126</v>
      </c>
      <c r="C21" s="7" t="s">
        <v>6</v>
      </c>
      <c r="D21" s="7">
        <v>200</v>
      </c>
      <c r="E21" s="7"/>
      <c r="F21" s="8"/>
      <c r="G21" s="8"/>
      <c r="H21" s="6"/>
      <c r="I21" s="8"/>
    </row>
    <row r="22" spans="1:9" ht="34" x14ac:dyDescent="0.2">
      <c r="A22">
        <v>12</v>
      </c>
      <c r="B22" s="6" t="s">
        <v>127</v>
      </c>
      <c r="C22" s="7" t="s">
        <v>6</v>
      </c>
      <c r="D22" s="7">
        <v>200</v>
      </c>
      <c r="E22" s="7"/>
      <c r="F22" s="8"/>
      <c r="G22" s="8"/>
      <c r="H22" s="6"/>
      <c r="I22" s="8"/>
    </row>
    <row r="23" spans="1:9" ht="17" x14ac:dyDescent="0.2">
      <c r="A23">
        <v>13</v>
      </c>
      <c r="B23" s="6" t="s">
        <v>255</v>
      </c>
      <c r="C23" s="7" t="s">
        <v>6</v>
      </c>
      <c r="D23" s="7">
        <v>300</v>
      </c>
      <c r="E23" s="7"/>
      <c r="F23" s="8"/>
      <c r="G23" s="8"/>
      <c r="H23" s="6"/>
      <c r="I23" s="8"/>
    </row>
    <row r="24" spans="1:9" ht="17" x14ac:dyDescent="0.2">
      <c r="A24">
        <v>14</v>
      </c>
      <c r="B24" s="6" t="s">
        <v>128</v>
      </c>
      <c r="C24" s="7" t="s">
        <v>6</v>
      </c>
      <c r="D24" s="7">
        <v>4</v>
      </c>
      <c r="E24" s="7"/>
      <c r="F24" s="8"/>
      <c r="G24" s="8"/>
      <c r="H24" s="6"/>
      <c r="I24" s="8"/>
    </row>
    <row r="25" spans="1:9" ht="17" x14ac:dyDescent="0.2">
      <c r="A25">
        <v>15</v>
      </c>
      <c r="B25" s="6" t="s">
        <v>129</v>
      </c>
      <c r="C25" s="7" t="s">
        <v>6</v>
      </c>
      <c r="D25" s="7">
        <v>50</v>
      </c>
      <c r="E25" s="7"/>
      <c r="F25" s="8"/>
      <c r="G25" s="8"/>
      <c r="H25" s="6"/>
      <c r="I25" s="8"/>
    </row>
    <row r="26" spans="1:9" ht="17" x14ac:dyDescent="0.2">
      <c r="A26">
        <v>16</v>
      </c>
      <c r="B26" s="6" t="s">
        <v>130</v>
      </c>
      <c r="C26" s="7" t="s">
        <v>6</v>
      </c>
      <c r="D26" s="7">
        <v>30</v>
      </c>
      <c r="E26" s="7"/>
      <c r="F26" s="8"/>
      <c r="G26" s="8"/>
      <c r="H26" s="6"/>
      <c r="I26" s="8"/>
    </row>
    <row r="27" spans="1:9" ht="17" x14ac:dyDescent="0.2">
      <c r="A27">
        <v>17</v>
      </c>
      <c r="B27" s="6" t="s">
        <v>131</v>
      </c>
      <c r="C27" s="7" t="s">
        <v>6</v>
      </c>
      <c r="D27" s="7">
        <v>100</v>
      </c>
      <c r="E27" s="7"/>
      <c r="F27" s="8"/>
      <c r="G27" s="8"/>
      <c r="H27" s="6"/>
      <c r="I27" s="8"/>
    </row>
    <row r="28" spans="1:9" ht="17" x14ac:dyDescent="0.2">
      <c r="A28">
        <v>18</v>
      </c>
      <c r="B28" s="6" t="s">
        <v>132</v>
      </c>
      <c r="C28" s="7" t="s">
        <v>6</v>
      </c>
      <c r="D28" s="7">
        <v>10</v>
      </c>
      <c r="E28" s="7"/>
      <c r="F28" s="8"/>
      <c r="G28" s="8"/>
      <c r="H28" s="6"/>
      <c r="I28" s="8"/>
    </row>
    <row r="29" spans="1:9" ht="17" x14ac:dyDescent="0.2">
      <c r="A29">
        <v>19</v>
      </c>
      <c r="B29" s="6" t="s">
        <v>133</v>
      </c>
      <c r="C29" s="7" t="s">
        <v>6</v>
      </c>
      <c r="D29" s="7">
        <v>60</v>
      </c>
      <c r="E29" s="7"/>
      <c r="F29" s="8"/>
      <c r="G29" s="8"/>
      <c r="H29" s="6"/>
      <c r="I29" s="8"/>
    </row>
    <row r="30" spans="1:9" ht="17" x14ac:dyDescent="0.2">
      <c r="A30">
        <v>20</v>
      </c>
      <c r="B30" s="19" t="s">
        <v>134</v>
      </c>
      <c r="C30" s="7" t="s">
        <v>6</v>
      </c>
      <c r="D30" s="7">
        <v>3</v>
      </c>
      <c r="E30" s="7"/>
      <c r="F30" s="8"/>
      <c r="G30" s="8"/>
      <c r="H30" s="6"/>
      <c r="I30" s="8"/>
    </row>
    <row r="31" spans="1:9" ht="17" x14ac:dyDescent="0.2">
      <c r="A31">
        <v>21</v>
      </c>
      <c r="B31" s="6" t="s">
        <v>135</v>
      </c>
      <c r="C31" s="7" t="s">
        <v>6</v>
      </c>
      <c r="D31" s="7">
        <v>3</v>
      </c>
      <c r="E31" s="7"/>
      <c r="F31" s="8"/>
      <c r="G31" s="8"/>
      <c r="H31" s="6"/>
      <c r="I31" s="8"/>
    </row>
    <row r="32" spans="1:9" ht="17" x14ac:dyDescent="0.2">
      <c r="A32">
        <v>22</v>
      </c>
      <c r="B32" s="6" t="s">
        <v>254</v>
      </c>
      <c r="C32" s="7" t="s">
        <v>6</v>
      </c>
      <c r="D32" s="7">
        <v>200</v>
      </c>
      <c r="E32" s="7"/>
      <c r="F32" s="8"/>
      <c r="G32" s="8"/>
      <c r="H32" s="6"/>
      <c r="I32" s="8"/>
    </row>
    <row r="33" spans="1:9" ht="17" x14ac:dyDescent="0.2">
      <c r="A33">
        <v>23</v>
      </c>
      <c r="B33" s="6" t="s">
        <v>136</v>
      </c>
      <c r="C33" s="7" t="s">
        <v>6</v>
      </c>
      <c r="D33" s="7">
        <v>60</v>
      </c>
      <c r="E33" s="7"/>
      <c r="F33" s="8"/>
      <c r="G33" s="8"/>
      <c r="H33" s="6"/>
      <c r="I33" s="8"/>
    </row>
    <row r="34" spans="1:9" ht="17" x14ac:dyDescent="0.2">
      <c r="B34" s="10" t="s">
        <v>22</v>
      </c>
      <c r="C34" s="11"/>
      <c r="D34" s="11"/>
      <c r="E34" s="11"/>
      <c r="F34" s="12"/>
      <c r="G34" s="13"/>
      <c r="H34" s="12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"/>
  <sheetViews>
    <sheetView workbookViewId="0">
      <selection activeCell="B1" sqref="B1:B6"/>
    </sheetView>
  </sheetViews>
  <sheetFormatPr baseColWidth="10" defaultColWidth="8.83203125" defaultRowHeight="15" x14ac:dyDescent="0.2"/>
  <cols>
    <col min="2" max="2" width="24.83203125" customWidth="1"/>
    <col min="3" max="3" width="7.1640625" bestFit="1" customWidth="1"/>
    <col min="4" max="5" width="17.6640625" customWidth="1"/>
    <col min="6" max="6" width="16.83203125" customWidth="1"/>
    <col min="7" max="7" width="16.5" customWidth="1"/>
    <col min="8" max="8" width="18.83203125" customWidth="1"/>
  </cols>
  <sheetData>
    <row r="1" spans="1:8" x14ac:dyDescent="0.2">
      <c r="B1" t="s">
        <v>257</v>
      </c>
      <c r="H1" t="s">
        <v>267</v>
      </c>
    </row>
    <row r="2" spans="1:8" x14ac:dyDescent="0.2">
      <c r="B2" t="s">
        <v>258</v>
      </c>
    </row>
    <row r="3" spans="1:8" x14ac:dyDescent="0.2">
      <c r="B3" t="s">
        <v>259</v>
      </c>
    </row>
    <row r="6" spans="1:8" x14ac:dyDescent="0.2">
      <c r="B6" t="s">
        <v>263</v>
      </c>
    </row>
    <row r="9" spans="1:8" x14ac:dyDescent="0.2">
      <c r="B9" t="s">
        <v>278</v>
      </c>
    </row>
    <row r="10" spans="1:8" ht="28" x14ac:dyDescent="0.2">
      <c r="B10" s="9" t="s">
        <v>0</v>
      </c>
      <c r="C10" s="9" t="s">
        <v>1</v>
      </c>
      <c r="D10" s="9" t="s">
        <v>2</v>
      </c>
      <c r="E10" s="9" t="s">
        <v>277</v>
      </c>
      <c r="F10" s="9" t="s">
        <v>3</v>
      </c>
      <c r="G10" s="9" t="s">
        <v>23</v>
      </c>
      <c r="H10" s="9" t="s">
        <v>4</v>
      </c>
    </row>
    <row r="11" spans="1:8" ht="17" x14ac:dyDescent="0.2">
      <c r="A11">
        <v>1</v>
      </c>
      <c r="B11" s="6" t="s">
        <v>5</v>
      </c>
      <c r="C11" s="7" t="s">
        <v>6</v>
      </c>
      <c r="D11" s="7">
        <v>1500</v>
      </c>
      <c r="E11" s="7"/>
      <c r="F11" s="6"/>
      <c r="G11" s="8"/>
      <c r="H11" s="6"/>
    </row>
    <row r="12" spans="1:8" ht="17" x14ac:dyDescent="0.2">
      <c r="A12">
        <v>2</v>
      </c>
      <c r="B12" s="6" t="s">
        <v>7</v>
      </c>
      <c r="C12" s="7" t="s">
        <v>6</v>
      </c>
      <c r="D12" s="7">
        <v>20</v>
      </c>
      <c r="E12" s="7"/>
      <c r="F12" s="6"/>
      <c r="G12" s="8"/>
      <c r="H12" s="6"/>
    </row>
    <row r="13" spans="1:8" ht="17" x14ac:dyDescent="0.2">
      <c r="A13">
        <v>3</v>
      </c>
      <c r="B13" s="6" t="s">
        <v>8</v>
      </c>
      <c r="C13" s="7" t="s">
        <v>6</v>
      </c>
      <c r="D13" s="7">
        <v>400</v>
      </c>
      <c r="E13" s="7"/>
      <c r="F13" s="6"/>
      <c r="G13" s="8"/>
      <c r="H13" s="6"/>
    </row>
    <row r="14" spans="1:8" ht="17" x14ac:dyDescent="0.2">
      <c r="A14">
        <v>4</v>
      </c>
      <c r="B14" s="6" t="s">
        <v>9</v>
      </c>
      <c r="C14" s="7" t="s">
        <v>6</v>
      </c>
      <c r="D14" s="7">
        <v>600</v>
      </c>
      <c r="E14" s="7"/>
      <c r="F14" s="6"/>
      <c r="G14" s="8"/>
      <c r="H14" s="6"/>
    </row>
    <row r="15" spans="1:8" ht="17" x14ac:dyDescent="0.2">
      <c r="A15">
        <v>5</v>
      </c>
      <c r="B15" s="6" t="s">
        <v>10</v>
      </c>
      <c r="C15" s="7" t="s">
        <v>6</v>
      </c>
      <c r="D15" s="7">
        <v>100</v>
      </c>
      <c r="E15" s="7"/>
      <c r="F15" s="6"/>
      <c r="G15" s="8"/>
      <c r="H15" s="6"/>
    </row>
    <row r="16" spans="1:8" ht="17" x14ac:dyDescent="0.2">
      <c r="A16">
        <v>6</v>
      </c>
      <c r="B16" s="6" t="s">
        <v>11</v>
      </c>
      <c r="C16" s="7" t="s">
        <v>6</v>
      </c>
      <c r="D16" s="7">
        <v>250</v>
      </c>
      <c r="E16" s="7"/>
      <c r="F16" s="6"/>
      <c r="G16" s="8"/>
      <c r="H16" s="6"/>
    </row>
    <row r="17" spans="1:8" ht="17" x14ac:dyDescent="0.2">
      <c r="A17">
        <v>7</v>
      </c>
      <c r="B17" s="6" t="s">
        <v>12</v>
      </c>
      <c r="C17" s="7" t="s">
        <v>6</v>
      </c>
      <c r="D17" s="7">
        <v>600</v>
      </c>
      <c r="E17" s="7"/>
      <c r="F17" s="6"/>
      <c r="G17" s="8"/>
      <c r="H17" s="6"/>
    </row>
    <row r="18" spans="1:8" ht="17" x14ac:dyDescent="0.2">
      <c r="A18">
        <v>8</v>
      </c>
      <c r="B18" s="6" t="s">
        <v>13</v>
      </c>
      <c r="C18" s="7" t="s">
        <v>6</v>
      </c>
      <c r="D18" s="7">
        <v>500</v>
      </c>
      <c r="E18" s="7"/>
      <c r="F18" s="6"/>
      <c r="G18" s="8"/>
      <c r="H18" s="6"/>
    </row>
    <row r="19" spans="1:8" ht="17" x14ac:dyDescent="0.2">
      <c r="A19">
        <v>9</v>
      </c>
      <c r="B19" s="6" t="s">
        <v>14</v>
      </c>
      <c r="C19" s="7" t="s">
        <v>6</v>
      </c>
      <c r="D19" s="7">
        <v>450</v>
      </c>
      <c r="E19" s="7"/>
      <c r="F19" s="6"/>
      <c r="G19" s="8"/>
      <c r="H19" s="6"/>
    </row>
    <row r="20" spans="1:8" ht="17" x14ac:dyDescent="0.2">
      <c r="A20">
        <v>10</v>
      </c>
      <c r="B20" s="6" t="s">
        <v>15</v>
      </c>
      <c r="C20" s="7" t="s">
        <v>6</v>
      </c>
      <c r="D20" s="7">
        <v>200</v>
      </c>
      <c r="E20" s="7"/>
      <c r="F20" s="6"/>
      <c r="G20" s="8"/>
      <c r="H20" s="6"/>
    </row>
    <row r="21" spans="1:8" ht="17" x14ac:dyDescent="0.2">
      <c r="A21">
        <v>11</v>
      </c>
      <c r="B21" s="6" t="s">
        <v>16</v>
      </c>
      <c r="C21" s="7" t="s">
        <v>6</v>
      </c>
      <c r="D21" s="7">
        <v>100</v>
      </c>
      <c r="E21" s="7"/>
      <c r="F21" s="6"/>
      <c r="G21" s="8"/>
      <c r="H21" s="6"/>
    </row>
    <row r="22" spans="1:8" ht="17" x14ac:dyDescent="0.2">
      <c r="A22">
        <v>12</v>
      </c>
      <c r="B22" s="6" t="s">
        <v>17</v>
      </c>
      <c r="C22" s="7" t="s">
        <v>6</v>
      </c>
      <c r="D22" s="7">
        <v>200</v>
      </c>
      <c r="E22" s="7"/>
      <c r="F22" s="6"/>
      <c r="G22" s="8"/>
      <c r="H22" s="6"/>
    </row>
    <row r="23" spans="1:8" ht="17" x14ac:dyDescent="0.2">
      <c r="A23">
        <v>13</v>
      </c>
      <c r="B23" s="6" t="s">
        <v>18</v>
      </c>
      <c r="C23" s="7" t="s">
        <v>6</v>
      </c>
      <c r="D23" s="7">
        <v>400</v>
      </c>
      <c r="E23" s="7"/>
      <c r="F23" s="6"/>
      <c r="G23" s="8"/>
      <c r="H23" s="6"/>
    </row>
    <row r="24" spans="1:8" ht="17" x14ac:dyDescent="0.2">
      <c r="A24">
        <v>14</v>
      </c>
      <c r="B24" s="6" t="s">
        <v>19</v>
      </c>
      <c r="C24" s="7" t="s">
        <v>6</v>
      </c>
      <c r="D24" s="7">
        <v>600</v>
      </c>
      <c r="E24" s="7"/>
      <c r="F24" s="6"/>
      <c r="G24" s="8"/>
      <c r="H24" s="6"/>
    </row>
    <row r="25" spans="1:8" ht="17" x14ac:dyDescent="0.2">
      <c r="A25">
        <v>15</v>
      </c>
      <c r="B25" s="6" t="s">
        <v>20</v>
      </c>
      <c r="C25" s="7" t="s">
        <v>6</v>
      </c>
      <c r="D25" s="7">
        <v>300</v>
      </c>
      <c r="E25" s="7"/>
      <c r="F25" s="6"/>
      <c r="G25" s="8"/>
      <c r="H25" s="6"/>
    </row>
    <row r="26" spans="1:8" ht="17" x14ac:dyDescent="0.2">
      <c r="A26">
        <v>16</v>
      </c>
      <c r="B26" s="6" t="s">
        <v>21</v>
      </c>
      <c r="C26" s="7" t="s">
        <v>6</v>
      </c>
      <c r="D26" s="7">
        <v>300</v>
      </c>
      <c r="E26" s="7"/>
      <c r="F26" s="6"/>
      <c r="G26" s="8"/>
      <c r="H26" s="6"/>
    </row>
    <row r="27" spans="1:8" ht="15" customHeight="1" x14ac:dyDescent="0.2">
      <c r="B27" s="10" t="s">
        <v>22</v>
      </c>
      <c r="C27" s="11"/>
      <c r="D27" s="11"/>
      <c r="E27" s="11"/>
      <c r="F27" s="12"/>
      <c r="G27" s="13"/>
      <c r="H27" s="1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workbookViewId="0">
      <selection activeCell="A18" sqref="A18"/>
    </sheetView>
  </sheetViews>
  <sheetFormatPr baseColWidth="10" defaultColWidth="8.83203125" defaultRowHeight="15" x14ac:dyDescent="0.2"/>
  <cols>
    <col min="2" max="2" width="24.83203125" customWidth="1"/>
    <col min="3" max="3" width="7.1640625" bestFit="1" customWidth="1"/>
    <col min="4" max="5" width="17.6640625" customWidth="1"/>
    <col min="6" max="6" width="16.83203125" customWidth="1"/>
    <col min="7" max="7" width="16.5" customWidth="1"/>
    <col min="8" max="8" width="18.83203125" customWidth="1"/>
  </cols>
  <sheetData>
    <row r="1" spans="1:8" x14ac:dyDescent="0.2">
      <c r="B1" t="s">
        <v>257</v>
      </c>
      <c r="H1" t="s">
        <v>267</v>
      </c>
    </row>
    <row r="2" spans="1:8" x14ac:dyDescent="0.2">
      <c r="B2" t="s">
        <v>258</v>
      </c>
    </row>
    <row r="3" spans="1:8" x14ac:dyDescent="0.2">
      <c r="B3" t="s">
        <v>259</v>
      </c>
    </row>
    <row r="6" spans="1:8" x14ac:dyDescent="0.2">
      <c r="B6" t="s">
        <v>263</v>
      </c>
    </row>
    <row r="9" spans="1:8" x14ac:dyDescent="0.2">
      <c r="B9" t="s">
        <v>279</v>
      </c>
    </row>
    <row r="10" spans="1:8" ht="29" thickBot="1" x14ac:dyDescent="0.25">
      <c r="B10" s="9" t="s">
        <v>0</v>
      </c>
      <c r="C10" s="9" t="s">
        <v>1</v>
      </c>
      <c r="D10" s="9" t="s">
        <v>2</v>
      </c>
      <c r="E10" s="9" t="s">
        <v>268</v>
      </c>
      <c r="F10" s="9" t="s">
        <v>3</v>
      </c>
      <c r="G10" s="9" t="s">
        <v>23</v>
      </c>
      <c r="H10" s="9" t="s">
        <v>4</v>
      </c>
    </row>
    <row r="11" spans="1:8" ht="18" thickBot="1" x14ac:dyDescent="0.25">
      <c r="A11">
        <v>1</v>
      </c>
      <c r="B11" s="14" t="s">
        <v>24</v>
      </c>
      <c r="C11" s="15" t="s">
        <v>6</v>
      </c>
      <c r="D11" s="23">
        <v>10</v>
      </c>
      <c r="E11" s="7"/>
      <c r="F11" s="6"/>
      <c r="G11" s="8"/>
      <c r="H11" s="6"/>
    </row>
    <row r="12" spans="1:8" ht="18" thickBot="1" x14ac:dyDescent="0.25">
      <c r="A12">
        <v>2</v>
      </c>
      <c r="B12" s="1" t="s">
        <v>25</v>
      </c>
      <c r="C12" s="2" t="s">
        <v>6</v>
      </c>
      <c r="D12" s="24">
        <v>10</v>
      </c>
      <c r="E12" s="7"/>
      <c r="F12" s="6"/>
      <c r="G12" s="8"/>
      <c r="H12" s="6"/>
    </row>
    <row r="13" spans="1:8" ht="18" thickBot="1" x14ac:dyDescent="0.25">
      <c r="A13">
        <v>3</v>
      </c>
      <c r="B13" s="1" t="s">
        <v>26</v>
      </c>
      <c r="C13" s="2" t="s">
        <v>6</v>
      </c>
      <c r="D13" s="24">
        <v>20</v>
      </c>
      <c r="E13" s="7"/>
      <c r="F13" s="6"/>
      <c r="G13" s="8"/>
      <c r="H13" s="6"/>
    </row>
    <row r="14" spans="1:8" ht="18" thickBot="1" x14ac:dyDescent="0.25">
      <c r="A14">
        <v>4</v>
      </c>
      <c r="B14" s="1" t="s">
        <v>27</v>
      </c>
      <c r="C14" s="2" t="s">
        <v>6</v>
      </c>
      <c r="D14" s="24">
        <v>20</v>
      </c>
      <c r="E14" s="7"/>
      <c r="F14" s="6"/>
      <c r="G14" s="8"/>
      <c r="H14" s="6"/>
    </row>
    <row r="15" spans="1:8" ht="18" thickBot="1" x14ac:dyDescent="0.25">
      <c r="A15">
        <v>5</v>
      </c>
      <c r="B15" s="1" t="s">
        <v>28</v>
      </c>
      <c r="C15" s="2" t="s">
        <v>6</v>
      </c>
      <c r="D15" s="24">
        <v>10</v>
      </c>
      <c r="E15" s="7"/>
      <c r="F15" s="6"/>
      <c r="G15" s="8"/>
      <c r="H15" s="6"/>
    </row>
    <row r="16" spans="1:8" ht="18" thickBot="1" x14ac:dyDescent="0.25">
      <c r="A16">
        <v>6</v>
      </c>
      <c r="B16" s="1" t="s">
        <v>29</v>
      </c>
      <c r="C16" s="2" t="s">
        <v>6</v>
      </c>
      <c r="D16" s="24">
        <v>7</v>
      </c>
      <c r="E16" s="7"/>
      <c r="F16" s="6"/>
      <c r="G16" s="8"/>
      <c r="H16" s="6"/>
    </row>
    <row r="17" spans="1:8" ht="18" thickBot="1" x14ac:dyDescent="0.25">
      <c r="A17">
        <v>7</v>
      </c>
      <c r="B17" s="1" t="s">
        <v>30</v>
      </c>
      <c r="C17" s="2" t="s">
        <v>6</v>
      </c>
      <c r="D17" s="24">
        <v>20</v>
      </c>
      <c r="E17" s="7"/>
      <c r="F17" s="6"/>
      <c r="G17" s="8"/>
      <c r="H17" s="6"/>
    </row>
    <row r="18" spans="1:8" ht="15" customHeight="1" x14ac:dyDescent="0.2">
      <c r="B18" s="10" t="s">
        <v>22</v>
      </c>
      <c r="C18" s="11"/>
      <c r="D18" s="11"/>
      <c r="E18" s="11"/>
      <c r="F18" s="12"/>
      <c r="G18" s="13"/>
      <c r="H18" s="1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3"/>
  <sheetViews>
    <sheetView workbookViewId="0">
      <selection activeCell="B1" sqref="B1:B6"/>
    </sheetView>
  </sheetViews>
  <sheetFormatPr baseColWidth="10" defaultColWidth="8.83203125" defaultRowHeight="15" x14ac:dyDescent="0.2"/>
  <cols>
    <col min="2" max="2" width="24.83203125" customWidth="1"/>
    <col min="3" max="3" width="7.1640625" bestFit="1" customWidth="1"/>
    <col min="4" max="5" width="17.6640625" customWidth="1"/>
    <col min="6" max="6" width="16.83203125" customWidth="1"/>
    <col min="7" max="7" width="16.5" customWidth="1"/>
    <col min="8" max="8" width="18.83203125" customWidth="1"/>
  </cols>
  <sheetData>
    <row r="1" spans="1:8" x14ac:dyDescent="0.2">
      <c r="B1" t="s">
        <v>257</v>
      </c>
      <c r="H1" t="s">
        <v>267</v>
      </c>
    </row>
    <row r="2" spans="1:8" x14ac:dyDescent="0.2">
      <c r="B2" t="s">
        <v>258</v>
      </c>
    </row>
    <row r="3" spans="1:8" x14ac:dyDescent="0.2">
      <c r="B3" t="s">
        <v>259</v>
      </c>
    </row>
    <row r="6" spans="1:8" x14ac:dyDescent="0.2">
      <c r="B6" t="s">
        <v>263</v>
      </c>
    </row>
    <row r="9" spans="1:8" x14ac:dyDescent="0.2">
      <c r="B9" t="s">
        <v>280</v>
      </c>
    </row>
    <row r="10" spans="1:8" ht="28" x14ac:dyDescent="0.2">
      <c r="B10" s="9" t="s">
        <v>0</v>
      </c>
      <c r="C10" s="9" t="s">
        <v>1</v>
      </c>
      <c r="D10" s="9" t="s">
        <v>2</v>
      </c>
      <c r="E10" s="9" t="s">
        <v>274</v>
      </c>
      <c r="F10" s="9" t="s">
        <v>3</v>
      </c>
      <c r="G10" s="9" t="s">
        <v>23</v>
      </c>
      <c r="H10" s="9" t="s">
        <v>4</v>
      </c>
    </row>
    <row r="11" spans="1:8" ht="17" x14ac:dyDescent="0.2">
      <c r="A11">
        <v>1</v>
      </c>
      <c r="B11" s="6" t="s">
        <v>31</v>
      </c>
      <c r="C11" s="7" t="s">
        <v>6</v>
      </c>
      <c r="D11" s="7">
        <v>150</v>
      </c>
      <c r="E11" s="7"/>
      <c r="F11" s="6"/>
      <c r="G11" s="8"/>
      <c r="H11" s="6"/>
    </row>
    <row r="12" spans="1:8" ht="17" x14ac:dyDescent="0.2">
      <c r="A12">
        <v>2</v>
      </c>
      <c r="B12" s="6" t="s">
        <v>32</v>
      </c>
      <c r="C12" s="7" t="s">
        <v>6</v>
      </c>
      <c r="D12" s="7">
        <v>100</v>
      </c>
      <c r="E12" s="7"/>
      <c r="F12" s="6"/>
      <c r="G12" s="8"/>
      <c r="H12" s="6"/>
    </row>
    <row r="13" spans="1:8" ht="17" x14ac:dyDescent="0.2">
      <c r="A13">
        <v>3</v>
      </c>
      <c r="B13" s="6" t="s">
        <v>33</v>
      </c>
      <c r="C13" s="7" t="s">
        <v>6</v>
      </c>
      <c r="D13" s="7">
        <v>200</v>
      </c>
      <c r="E13" s="7"/>
      <c r="F13" s="6"/>
      <c r="G13" s="8"/>
      <c r="H13" s="6"/>
    </row>
    <row r="14" spans="1:8" ht="17" x14ac:dyDescent="0.2">
      <c r="A14">
        <v>4</v>
      </c>
      <c r="B14" s="6" t="s">
        <v>34</v>
      </c>
      <c r="C14" s="7" t="s">
        <v>6</v>
      </c>
      <c r="D14" s="7">
        <v>10</v>
      </c>
      <c r="E14" s="7"/>
      <c r="F14" s="6"/>
      <c r="G14" s="8"/>
      <c r="H14" s="6"/>
    </row>
    <row r="15" spans="1:8" ht="17" x14ac:dyDescent="0.2">
      <c r="A15">
        <v>5</v>
      </c>
      <c r="B15" s="6" t="s">
        <v>35</v>
      </c>
      <c r="C15" s="7" t="s">
        <v>6</v>
      </c>
      <c r="D15" s="7">
        <v>200</v>
      </c>
      <c r="E15" s="7"/>
      <c r="F15" s="6"/>
      <c r="G15" s="8"/>
      <c r="H15" s="6"/>
    </row>
    <row r="16" spans="1:8" ht="17" x14ac:dyDescent="0.2">
      <c r="A16">
        <v>6</v>
      </c>
      <c r="B16" s="6" t="s">
        <v>36</v>
      </c>
      <c r="C16" s="7" t="s">
        <v>6</v>
      </c>
      <c r="D16" s="7">
        <v>4000</v>
      </c>
      <c r="E16" s="7"/>
      <c r="F16" s="6"/>
      <c r="G16" s="8"/>
      <c r="H16" s="6"/>
    </row>
    <row r="17" spans="1:8" ht="17" x14ac:dyDescent="0.2">
      <c r="A17">
        <v>7</v>
      </c>
      <c r="B17" s="6" t="s">
        <v>37</v>
      </c>
      <c r="C17" s="7" t="s">
        <v>6</v>
      </c>
      <c r="D17" s="7">
        <v>1000</v>
      </c>
      <c r="E17" s="7"/>
      <c r="F17" s="6"/>
      <c r="G17" s="8"/>
      <c r="H17" s="6"/>
    </row>
    <row r="18" spans="1:8" ht="17" x14ac:dyDescent="0.2">
      <c r="A18">
        <v>8</v>
      </c>
      <c r="B18" s="6" t="s">
        <v>38</v>
      </c>
      <c r="C18" s="7" t="s">
        <v>6</v>
      </c>
      <c r="D18" s="7">
        <v>30</v>
      </c>
      <c r="E18" s="7"/>
      <c r="F18" s="8"/>
      <c r="G18" s="8"/>
      <c r="H18" s="6"/>
    </row>
    <row r="19" spans="1:8" ht="17" x14ac:dyDescent="0.2">
      <c r="A19">
        <v>9</v>
      </c>
      <c r="B19" s="6" t="s">
        <v>39</v>
      </c>
      <c r="C19" s="7" t="s">
        <v>6</v>
      </c>
      <c r="D19" s="7">
        <v>5</v>
      </c>
      <c r="E19" s="7"/>
      <c r="F19" s="8"/>
      <c r="G19" s="8"/>
      <c r="H19" s="6"/>
    </row>
    <row r="20" spans="1:8" ht="17" x14ac:dyDescent="0.2">
      <c r="A20">
        <v>10</v>
      </c>
      <c r="B20" s="6" t="s">
        <v>40</v>
      </c>
      <c r="C20" s="7" t="s">
        <v>6</v>
      </c>
      <c r="D20" s="7">
        <v>150</v>
      </c>
      <c r="E20" s="7"/>
      <c r="F20" s="8"/>
      <c r="G20" s="8"/>
      <c r="H20" s="6"/>
    </row>
    <row r="21" spans="1:8" ht="17" x14ac:dyDescent="0.2">
      <c r="A21">
        <v>11</v>
      </c>
      <c r="B21" s="6" t="s">
        <v>41</v>
      </c>
      <c r="C21" s="7" t="s">
        <v>6</v>
      </c>
      <c r="D21" s="7">
        <v>50</v>
      </c>
      <c r="E21" s="7"/>
      <c r="F21" s="8"/>
      <c r="G21" s="8"/>
      <c r="H21" s="6"/>
    </row>
    <row r="22" spans="1:8" ht="17" x14ac:dyDescent="0.2">
      <c r="A22">
        <v>12</v>
      </c>
      <c r="B22" s="6" t="s">
        <v>42</v>
      </c>
      <c r="C22" s="7" t="s">
        <v>6</v>
      </c>
      <c r="D22" s="7">
        <v>50</v>
      </c>
      <c r="E22" s="7"/>
      <c r="F22" s="8"/>
      <c r="G22" s="8"/>
      <c r="H22" s="6"/>
    </row>
    <row r="23" spans="1:8" ht="17" x14ac:dyDescent="0.2">
      <c r="A23">
        <v>13</v>
      </c>
      <c r="B23" s="6" t="s">
        <v>43</v>
      </c>
      <c r="C23" s="7" t="s">
        <v>6</v>
      </c>
      <c r="D23" s="7">
        <v>100</v>
      </c>
      <c r="E23" s="7"/>
      <c r="F23" s="8"/>
      <c r="G23" s="8"/>
      <c r="H23" s="6"/>
    </row>
    <row r="24" spans="1:8" ht="17" x14ac:dyDescent="0.2">
      <c r="A24">
        <v>14</v>
      </c>
      <c r="B24" s="6" t="s">
        <v>44</v>
      </c>
      <c r="C24" s="7" t="s">
        <v>6</v>
      </c>
      <c r="D24" s="7">
        <v>200</v>
      </c>
      <c r="E24" s="7"/>
      <c r="F24" s="8"/>
      <c r="G24" s="8"/>
      <c r="H24" s="6"/>
    </row>
    <row r="25" spans="1:8" ht="17" x14ac:dyDescent="0.2">
      <c r="A25">
        <v>15</v>
      </c>
      <c r="B25" s="6" t="s">
        <v>45</v>
      </c>
      <c r="C25" s="7" t="s">
        <v>6</v>
      </c>
      <c r="D25" s="7">
        <v>100</v>
      </c>
      <c r="E25" s="7"/>
      <c r="F25" s="8"/>
      <c r="G25" s="8"/>
      <c r="H25" s="6"/>
    </row>
    <row r="26" spans="1:8" ht="17" x14ac:dyDescent="0.2">
      <c r="A26">
        <v>16</v>
      </c>
      <c r="B26" s="6" t="s">
        <v>46</v>
      </c>
      <c r="C26" s="7" t="s">
        <v>6</v>
      </c>
      <c r="D26" s="7">
        <v>400</v>
      </c>
      <c r="E26" s="7"/>
      <c r="F26" s="8"/>
      <c r="G26" s="8"/>
      <c r="H26" s="6"/>
    </row>
    <row r="27" spans="1:8" ht="17" x14ac:dyDescent="0.2">
      <c r="A27">
        <v>17</v>
      </c>
      <c r="B27" s="6" t="s">
        <v>47</v>
      </c>
      <c r="C27" s="7" t="s">
        <v>6</v>
      </c>
      <c r="D27" s="7">
        <v>30</v>
      </c>
      <c r="E27" s="7"/>
      <c r="F27" s="8"/>
      <c r="G27" s="8"/>
      <c r="H27" s="6"/>
    </row>
    <row r="28" spans="1:8" ht="17" x14ac:dyDescent="0.2">
      <c r="A28">
        <v>18</v>
      </c>
      <c r="B28" s="6" t="s">
        <v>48</v>
      </c>
      <c r="C28" s="7" t="s">
        <v>6</v>
      </c>
      <c r="D28" s="7">
        <v>400</v>
      </c>
      <c r="E28" s="7"/>
      <c r="F28" s="8"/>
      <c r="G28" s="8"/>
      <c r="H28" s="6"/>
    </row>
    <row r="29" spans="1:8" ht="17" x14ac:dyDescent="0.2">
      <c r="A29">
        <v>19</v>
      </c>
      <c r="B29" s="6" t="s">
        <v>49</v>
      </c>
      <c r="C29" s="7" t="s">
        <v>6</v>
      </c>
      <c r="D29" s="7">
        <v>300</v>
      </c>
      <c r="E29" s="7"/>
      <c r="F29" s="8"/>
      <c r="G29" s="8"/>
      <c r="H29" s="6"/>
    </row>
    <row r="30" spans="1:8" ht="17" x14ac:dyDescent="0.2">
      <c r="A30">
        <v>20</v>
      </c>
      <c r="B30" s="6" t="s">
        <v>50</v>
      </c>
      <c r="C30" s="7" t="s">
        <v>6</v>
      </c>
      <c r="D30" s="7">
        <v>300</v>
      </c>
      <c r="E30" s="7"/>
      <c r="F30" s="8"/>
      <c r="G30" s="8"/>
      <c r="H30" s="6"/>
    </row>
    <row r="31" spans="1:8" ht="17" x14ac:dyDescent="0.2">
      <c r="A31">
        <v>21</v>
      </c>
      <c r="B31" s="6" t="s">
        <v>51</v>
      </c>
      <c r="C31" s="7" t="s">
        <v>6</v>
      </c>
      <c r="D31" s="7">
        <v>200</v>
      </c>
      <c r="E31" s="7"/>
      <c r="F31" s="8"/>
      <c r="G31" s="8"/>
      <c r="H31" s="6"/>
    </row>
    <row r="32" spans="1:8" ht="17" x14ac:dyDescent="0.2">
      <c r="A32">
        <v>22</v>
      </c>
      <c r="B32" s="6" t="s">
        <v>52</v>
      </c>
      <c r="C32" s="7" t="s">
        <v>6</v>
      </c>
      <c r="D32" s="7">
        <v>300</v>
      </c>
      <c r="E32" s="7"/>
      <c r="F32" s="8"/>
      <c r="G32" s="8"/>
      <c r="H32" s="6"/>
    </row>
    <row r="33" spans="1:8" ht="17" x14ac:dyDescent="0.2">
      <c r="A33">
        <v>23</v>
      </c>
      <c r="B33" s="6" t="s">
        <v>53</v>
      </c>
      <c r="C33" s="7" t="s">
        <v>6</v>
      </c>
      <c r="D33" s="7">
        <v>50</v>
      </c>
      <c r="E33" s="7"/>
      <c r="F33" s="8"/>
      <c r="G33" s="8"/>
      <c r="H33" s="6"/>
    </row>
    <row r="34" spans="1:8" ht="17" x14ac:dyDescent="0.2">
      <c r="A34">
        <v>24</v>
      </c>
      <c r="B34" s="6" t="s">
        <v>54</v>
      </c>
      <c r="C34" s="7" t="s">
        <v>6</v>
      </c>
      <c r="D34" s="7">
        <v>800</v>
      </c>
      <c r="E34" s="7"/>
      <c r="F34" s="8"/>
      <c r="G34" s="8"/>
      <c r="H34" s="6"/>
    </row>
    <row r="35" spans="1:8" ht="17" x14ac:dyDescent="0.2">
      <c r="A35">
        <v>25</v>
      </c>
      <c r="B35" s="6" t="s">
        <v>55</v>
      </c>
      <c r="C35" s="7" t="s">
        <v>6</v>
      </c>
      <c r="D35" s="7">
        <v>10</v>
      </c>
      <c r="E35" s="7"/>
      <c r="F35" s="8"/>
      <c r="G35" s="8"/>
      <c r="H35" s="6"/>
    </row>
    <row r="36" spans="1:8" ht="17" x14ac:dyDescent="0.2">
      <c r="A36">
        <v>26</v>
      </c>
      <c r="B36" s="6" t="s">
        <v>56</v>
      </c>
      <c r="C36" s="7" t="s">
        <v>6</v>
      </c>
      <c r="D36" s="7">
        <v>50</v>
      </c>
      <c r="E36" s="7"/>
      <c r="F36" s="8"/>
      <c r="G36" s="8"/>
      <c r="H36" s="6"/>
    </row>
    <row r="37" spans="1:8" ht="17" x14ac:dyDescent="0.2">
      <c r="A37">
        <v>27</v>
      </c>
      <c r="B37" s="6" t="s">
        <v>57</v>
      </c>
      <c r="C37" s="7" t="s">
        <v>6</v>
      </c>
      <c r="D37" s="7">
        <v>100</v>
      </c>
      <c r="E37" s="7"/>
      <c r="F37" s="8"/>
      <c r="G37" s="8"/>
      <c r="H37" s="6"/>
    </row>
    <row r="38" spans="1:8" ht="17" x14ac:dyDescent="0.2">
      <c r="A38">
        <v>28</v>
      </c>
      <c r="B38" s="6" t="s">
        <v>58</v>
      </c>
      <c r="C38" s="7" t="s">
        <v>6</v>
      </c>
      <c r="D38" s="7">
        <v>30</v>
      </c>
      <c r="E38" s="7"/>
      <c r="F38" s="8"/>
      <c r="G38" s="8"/>
      <c r="H38" s="6"/>
    </row>
    <row r="39" spans="1:8" ht="17" x14ac:dyDescent="0.2">
      <c r="A39">
        <v>29</v>
      </c>
      <c r="B39" s="6" t="s">
        <v>246</v>
      </c>
      <c r="C39" s="7" t="s">
        <v>6</v>
      </c>
      <c r="D39" s="7">
        <v>50</v>
      </c>
      <c r="E39" s="7"/>
      <c r="F39" s="8"/>
      <c r="G39" s="8"/>
      <c r="H39" s="6"/>
    </row>
    <row r="40" spans="1:8" ht="17" x14ac:dyDescent="0.2">
      <c r="A40">
        <v>30</v>
      </c>
      <c r="B40" s="6" t="s">
        <v>245</v>
      </c>
      <c r="C40" s="7" t="s">
        <v>6</v>
      </c>
      <c r="D40" s="7">
        <v>50</v>
      </c>
      <c r="E40" s="7"/>
      <c r="F40" s="8"/>
      <c r="G40" s="8"/>
      <c r="H40" s="6"/>
    </row>
    <row r="41" spans="1:8" ht="17" x14ac:dyDescent="0.2">
      <c r="A41">
        <v>31</v>
      </c>
      <c r="B41" s="6" t="s">
        <v>59</v>
      </c>
      <c r="C41" s="7" t="s">
        <v>6</v>
      </c>
      <c r="D41" s="7">
        <v>10</v>
      </c>
      <c r="E41" s="7"/>
      <c r="F41" s="8"/>
      <c r="G41" s="8"/>
      <c r="H41" s="6"/>
    </row>
    <row r="42" spans="1:8" ht="34" x14ac:dyDescent="0.2">
      <c r="A42">
        <v>32</v>
      </c>
      <c r="B42" s="6" t="s">
        <v>179</v>
      </c>
      <c r="C42" s="7" t="s">
        <v>62</v>
      </c>
      <c r="D42" s="7">
        <v>100</v>
      </c>
      <c r="E42" s="7"/>
      <c r="F42" s="8"/>
      <c r="G42" s="8"/>
      <c r="H42" s="6"/>
    </row>
    <row r="43" spans="1:8" ht="17" x14ac:dyDescent="0.2">
      <c r="B43" s="10" t="s">
        <v>22</v>
      </c>
      <c r="C43" s="11"/>
      <c r="D43" s="11"/>
      <c r="E43" s="11"/>
      <c r="F43" s="12"/>
      <c r="G43" s="13"/>
      <c r="H43" s="1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0"/>
  <sheetViews>
    <sheetView workbookViewId="0">
      <selection activeCell="B1" sqref="B1:B6"/>
    </sheetView>
  </sheetViews>
  <sheetFormatPr baseColWidth="10" defaultColWidth="8.83203125" defaultRowHeight="15" x14ac:dyDescent="0.2"/>
  <cols>
    <col min="2" max="2" width="32.5" customWidth="1"/>
    <col min="3" max="3" width="7.1640625" bestFit="1" customWidth="1"/>
    <col min="4" max="4" width="17.6640625" customWidth="1"/>
    <col min="5" max="5" width="16.83203125" customWidth="1"/>
    <col min="6" max="6" width="16.5" customWidth="1"/>
    <col min="7" max="7" width="18.83203125" customWidth="1"/>
  </cols>
  <sheetData>
    <row r="1" spans="1:7" x14ac:dyDescent="0.2">
      <c r="B1" t="s">
        <v>257</v>
      </c>
      <c r="G1" t="s">
        <v>267</v>
      </c>
    </row>
    <row r="2" spans="1:7" x14ac:dyDescent="0.2">
      <c r="B2" t="s">
        <v>258</v>
      </c>
    </row>
    <row r="3" spans="1:7" x14ac:dyDescent="0.2">
      <c r="B3" t="s">
        <v>259</v>
      </c>
    </row>
    <row r="6" spans="1:7" x14ac:dyDescent="0.2">
      <c r="B6" t="s">
        <v>263</v>
      </c>
    </row>
    <row r="9" spans="1:7" x14ac:dyDescent="0.2">
      <c r="B9" t="s">
        <v>281</v>
      </c>
    </row>
    <row r="10" spans="1:7" ht="28" x14ac:dyDescent="0.2">
      <c r="B10" s="9" t="s">
        <v>0</v>
      </c>
      <c r="C10" s="9" t="s">
        <v>1</v>
      </c>
      <c r="D10" s="9" t="s">
        <v>2</v>
      </c>
      <c r="E10" s="9" t="s">
        <v>3</v>
      </c>
      <c r="F10" s="9" t="s">
        <v>23</v>
      </c>
      <c r="G10" s="9" t="s">
        <v>4</v>
      </c>
    </row>
    <row r="11" spans="1:7" ht="17" x14ac:dyDescent="0.2">
      <c r="A11">
        <v>1</v>
      </c>
      <c r="B11" s="6" t="s">
        <v>60</v>
      </c>
      <c r="C11" s="7" t="s">
        <v>6</v>
      </c>
      <c r="D11" s="7">
        <v>50</v>
      </c>
      <c r="E11" s="6"/>
      <c r="F11" s="8">
        <f>D11*E11</f>
        <v>0</v>
      </c>
      <c r="G11" s="6">
        <f>D11*E11*1.095</f>
        <v>0</v>
      </c>
    </row>
    <row r="12" spans="1:7" ht="17" x14ac:dyDescent="0.2">
      <c r="A12">
        <v>2</v>
      </c>
      <c r="B12" s="6" t="s">
        <v>61</v>
      </c>
      <c r="C12" s="7" t="s">
        <v>62</v>
      </c>
      <c r="D12" s="7">
        <v>3000</v>
      </c>
      <c r="E12" s="6"/>
      <c r="F12" s="8">
        <f t="shared" ref="F12:F49" si="0">D12*E12</f>
        <v>0</v>
      </c>
      <c r="G12" s="6">
        <f t="shared" ref="G12:G49" si="1">D12*E12*1.095</f>
        <v>0</v>
      </c>
    </row>
    <row r="13" spans="1:7" ht="17" x14ac:dyDescent="0.2">
      <c r="A13">
        <v>3</v>
      </c>
      <c r="B13" s="6" t="s">
        <v>63</v>
      </c>
      <c r="C13" s="7" t="s">
        <v>62</v>
      </c>
      <c r="D13" s="7">
        <v>3000</v>
      </c>
      <c r="E13" s="6"/>
      <c r="F13" s="8">
        <f t="shared" si="0"/>
        <v>0</v>
      </c>
      <c r="G13" s="6">
        <f t="shared" si="1"/>
        <v>0</v>
      </c>
    </row>
    <row r="14" spans="1:7" ht="17" x14ac:dyDescent="0.2">
      <c r="A14">
        <v>4</v>
      </c>
      <c r="B14" s="6" t="s">
        <v>64</v>
      </c>
      <c r="C14" s="7" t="s">
        <v>6</v>
      </c>
      <c r="D14" s="7">
        <v>100</v>
      </c>
      <c r="E14" s="6"/>
      <c r="F14" s="8">
        <f t="shared" si="0"/>
        <v>0</v>
      </c>
      <c r="G14" s="6">
        <f t="shared" si="1"/>
        <v>0</v>
      </c>
    </row>
    <row r="15" spans="1:7" ht="17" x14ac:dyDescent="0.2">
      <c r="A15">
        <v>5</v>
      </c>
      <c r="B15" s="6" t="s">
        <v>65</v>
      </c>
      <c r="C15" s="7" t="s">
        <v>6</v>
      </c>
      <c r="D15" s="7">
        <v>1000</v>
      </c>
      <c r="E15" s="6"/>
      <c r="F15" s="8">
        <f t="shared" si="0"/>
        <v>0</v>
      </c>
      <c r="G15" s="6">
        <f t="shared" si="1"/>
        <v>0</v>
      </c>
    </row>
    <row r="16" spans="1:7" ht="17" x14ac:dyDescent="0.2">
      <c r="A16">
        <v>6</v>
      </c>
      <c r="B16" s="6" t="s">
        <v>66</v>
      </c>
      <c r="C16" s="7" t="s">
        <v>6</v>
      </c>
      <c r="D16" s="7">
        <v>800</v>
      </c>
      <c r="E16" s="6"/>
      <c r="F16" s="8">
        <f t="shared" si="0"/>
        <v>0</v>
      </c>
      <c r="G16" s="6">
        <f t="shared" si="1"/>
        <v>0</v>
      </c>
    </row>
    <row r="17" spans="1:7" ht="17" x14ac:dyDescent="0.2">
      <c r="A17">
        <v>7</v>
      </c>
      <c r="B17" s="6" t="s">
        <v>67</v>
      </c>
      <c r="C17" s="7" t="s">
        <v>6</v>
      </c>
      <c r="D17" s="7">
        <v>200</v>
      </c>
      <c r="E17" s="6"/>
      <c r="F17" s="8">
        <f t="shared" si="0"/>
        <v>0</v>
      </c>
      <c r="G17" s="6">
        <f t="shared" si="1"/>
        <v>0</v>
      </c>
    </row>
    <row r="18" spans="1:7" ht="17" x14ac:dyDescent="0.2">
      <c r="A18">
        <v>8</v>
      </c>
      <c r="B18" s="6" t="s">
        <v>68</v>
      </c>
      <c r="C18" s="7" t="s">
        <v>6</v>
      </c>
      <c r="D18" s="7">
        <v>1000</v>
      </c>
      <c r="E18" s="8"/>
      <c r="F18" s="8">
        <f t="shared" si="0"/>
        <v>0</v>
      </c>
      <c r="G18" s="6">
        <f t="shared" si="1"/>
        <v>0</v>
      </c>
    </row>
    <row r="19" spans="1:7" ht="17" x14ac:dyDescent="0.2">
      <c r="A19">
        <v>9</v>
      </c>
      <c r="B19" s="6" t="s">
        <v>69</v>
      </c>
      <c r="C19" s="7" t="s">
        <v>6</v>
      </c>
      <c r="D19" s="7">
        <v>100</v>
      </c>
      <c r="E19" s="8"/>
      <c r="F19" s="8">
        <f t="shared" si="0"/>
        <v>0</v>
      </c>
      <c r="G19" s="6">
        <f t="shared" si="1"/>
        <v>0</v>
      </c>
    </row>
    <row r="20" spans="1:7" ht="17" x14ac:dyDescent="0.2">
      <c r="A20">
        <v>10</v>
      </c>
      <c r="B20" s="6" t="s">
        <v>70</v>
      </c>
      <c r="C20" s="7" t="s">
        <v>6</v>
      </c>
      <c r="D20" s="7">
        <v>300</v>
      </c>
      <c r="E20" s="8"/>
      <c r="F20" s="8">
        <f t="shared" si="0"/>
        <v>0</v>
      </c>
      <c r="G20" s="6">
        <f t="shared" si="1"/>
        <v>0</v>
      </c>
    </row>
    <row r="21" spans="1:7" ht="17" x14ac:dyDescent="0.2">
      <c r="A21">
        <v>11</v>
      </c>
      <c r="B21" s="6" t="s">
        <v>256</v>
      </c>
      <c r="C21" s="7" t="s">
        <v>6</v>
      </c>
      <c r="D21" s="7">
        <v>300</v>
      </c>
      <c r="E21" s="8"/>
      <c r="F21" s="8">
        <f t="shared" si="0"/>
        <v>0</v>
      </c>
      <c r="G21" s="6">
        <f t="shared" si="1"/>
        <v>0</v>
      </c>
    </row>
    <row r="22" spans="1:7" ht="17" x14ac:dyDescent="0.2">
      <c r="A22">
        <v>12</v>
      </c>
      <c r="B22" s="6" t="s">
        <v>71</v>
      </c>
      <c r="C22" s="7" t="s">
        <v>62</v>
      </c>
      <c r="D22" s="7">
        <v>1700</v>
      </c>
      <c r="E22" s="8"/>
      <c r="F22" s="8">
        <f t="shared" si="0"/>
        <v>0</v>
      </c>
      <c r="G22" s="6">
        <f t="shared" si="1"/>
        <v>0</v>
      </c>
    </row>
    <row r="23" spans="1:7" ht="17" x14ac:dyDescent="0.2">
      <c r="A23">
        <v>13</v>
      </c>
      <c r="B23" s="6" t="s">
        <v>72</v>
      </c>
      <c r="C23" s="7" t="s">
        <v>62</v>
      </c>
      <c r="D23" s="7">
        <v>1100</v>
      </c>
      <c r="E23" s="8"/>
      <c r="F23" s="8">
        <f t="shared" si="0"/>
        <v>0</v>
      </c>
      <c r="G23" s="6">
        <f t="shared" si="1"/>
        <v>0</v>
      </c>
    </row>
    <row r="24" spans="1:7" ht="17" x14ac:dyDescent="0.2">
      <c r="A24">
        <v>14</v>
      </c>
      <c r="B24" s="6" t="s">
        <v>73</v>
      </c>
      <c r="C24" s="7" t="s">
        <v>62</v>
      </c>
      <c r="D24" s="7">
        <v>4000</v>
      </c>
      <c r="E24" s="8"/>
      <c r="F24" s="8">
        <f t="shared" si="0"/>
        <v>0</v>
      </c>
      <c r="G24" s="6">
        <f t="shared" si="1"/>
        <v>0</v>
      </c>
    </row>
    <row r="25" spans="1:7" ht="17" x14ac:dyDescent="0.2">
      <c r="A25">
        <v>15</v>
      </c>
      <c r="B25" s="6" t="s">
        <v>74</v>
      </c>
      <c r="C25" s="7" t="s">
        <v>62</v>
      </c>
      <c r="D25" s="7">
        <v>3000</v>
      </c>
      <c r="E25" s="8"/>
      <c r="F25" s="8">
        <f t="shared" si="0"/>
        <v>0</v>
      </c>
      <c r="G25" s="6">
        <f t="shared" si="1"/>
        <v>0</v>
      </c>
    </row>
    <row r="26" spans="1:7" ht="17" x14ac:dyDescent="0.2">
      <c r="A26">
        <v>16</v>
      </c>
      <c r="B26" s="6" t="s">
        <v>75</v>
      </c>
      <c r="C26" s="7" t="s">
        <v>62</v>
      </c>
      <c r="D26" s="7">
        <v>3000</v>
      </c>
      <c r="E26" s="8"/>
      <c r="F26" s="8">
        <f t="shared" si="0"/>
        <v>0</v>
      </c>
      <c r="G26" s="6">
        <f t="shared" si="1"/>
        <v>0</v>
      </c>
    </row>
    <row r="27" spans="1:7" ht="17" x14ac:dyDescent="0.2">
      <c r="A27">
        <v>17</v>
      </c>
      <c r="B27" s="6" t="s">
        <v>76</v>
      </c>
      <c r="C27" s="7" t="s">
        <v>62</v>
      </c>
      <c r="D27" s="7">
        <v>4000</v>
      </c>
      <c r="E27" s="8"/>
      <c r="F27" s="8">
        <f t="shared" si="0"/>
        <v>0</v>
      </c>
      <c r="G27" s="6">
        <f t="shared" si="1"/>
        <v>0</v>
      </c>
    </row>
    <row r="28" spans="1:7" ht="17" x14ac:dyDescent="0.2">
      <c r="A28">
        <v>18</v>
      </c>
      <c r="B28" s="6" t="s">
        <v>77</v>
      </c>
      <c r="C28" s="7" t="s">
        <v>62</v>
      </c>
      <c r="D28" s="7">
        <v>2000</v>
      </c>
      <c r="E28" s="8"/>
      <c r="F28" s="8">
        <f t="shared" si="0"/>
        <v>0</v>
      </c>
      <c r="G28" s="6">
        <f t="shared" si="1"/>
        <v>0</v>
      </c>
    </row>
    <row r="29" spans="1:7" ht="17" x14ac:dyDescent="0.2">
      <c r="A29">
        <v>19</v>
      </c>
      <c r="B29" s="6" t="s">
        <v>78</v>
      </c>
      <c r="C29" s="7" t="s">
        <v>62</v>
      </c>
      <c r="D29" s="7">
        <v>1600</v>
      </c>
      <c r="E29" s="8"/>
      <c r="F29" s="8">
        <f t="shared" si="0"/>
        <v>0</v>
      </c>
      <c r="G29" s="6">
        <f t="shared" si="1"/>
        <v>0</v>
      </c>
    </row>
    <row r="30" spans="1:7" ht="17" x14ac:dyDescent="0.2">
      <c r="A30">
        <v>20</v>
      </c>
      <c r="B30" s="6" t="s">
        <v>79</v>
      </c>
      <c r="C30" s="7" t="s">
        <v>62</v>
      </c>
      <c r="D30" s="7">
        <v>1600</v>
      </c>
      <c r="E30" s="8"/>
      <c r="F30" s="8">
        <f t="shared" si="0"/>
        <v>0</v>
      </c>
      <c r="G30" s="6">
        <f t="shared" si="1"/>
        <v>0</v>
      </c>
    </row>
    <row r="31" spans="1:7" ht="17" x14ac:dyDescent="0.2">
      <c r="A31">
        <v>21</v>
      </c>
      <c r="B31" s="6" t="s">
        <v>80</v>
      </c>
      <c r="C31" s="7" t="s">
        <v>62</v>
      </c>
      <c r="D31" s="7">
        <v>4000</v>
      </c>
      <c r="E31" s="8"/>
      <c r="F31" s="8">
        <f t="shared" si="0"/>
        <v>0</v>
      </c>
      <c r="G31" s="6">
        <f t="shared" si="1"/>
        <v>0</v>
      </c>
    </row>
    <row r="32" spans="1:7" ht="17" x14ac:dyDescent="0.2">
      <c r="A32">
        <v>22</v>
      </c>
      <c r="B32" s="6" t="s">
        <v>81</v>
      </c>
      <c r="C32" s="7" t="s">
        <v>62</v>
      </c>
      <c r="D32" s="7">
        <v>1600</v>
      </c>
      <c r="E32" s="8"/>
      <c r="F32" s="8">
        <f t="shared" si="0"/>
        <v>0</v>
      </c>
      <c r="G32" s="6">
        <f t="shared" si="1"/>
        <v>0</v>
      </c>
    </row>
    <row r="33" spans="1:7" ht="17" x14ac:dyDescent="0.2">
      <c r="A33">
        <v>23</v>
      </c>
      <c r="B33" s="6" t="s">
        <v>82</v>
      </c>
      <c r="C33" s="7" t="s">
        <v>62</v>
      </c>
      <c r="D33" s="7">
        <v>3000</v>
      </c>
      <c r="E33" s="8"/>
      <c r="F33" s="8">
        <f t="shared" si="0"/>
        <v>0</v>
      </c>
      <c r="G33" s="6">
        <f t="shared" si="1"/>
        <v>0</v>
      </c>
    </row>
    <row r="34" spans="1:7" ht="17" x14ac:dyDescent="0.2">
      <c r="A34">
        <v>24</v>
      </c>
      <c r="B34" s="6" t="s">
        <v>83</v>
      </c>
      <c r="C34" s="7" t="s">
        <v>62</v>
      </c>
      <c r="D34" s="7">
        <v>1100</v>
      </c>
      <c r="E34" s="8"/>
      <c r="F34" s="8">
        <f t="shared" si="0"/>
        <v>0</v>
      </c>
      <c r="G34" s="6">
        <f t="shared" si="1"/>
        <v>0</v>
      </c>
    </row>
    <row r="35" spans="1:7" ht="17" x14ac:dyDescent="0.2">
      <c r="A35">
        <v>25</v>
      </c>
      <c r="B35" s="6" t="s">
        <v>84</v>
      </c>
      <c r="C35" s="7" t="s">
        <v>62</v>
      </c>
      <c r="D35" s="7">
        <v>2000</v>
      </c>
      <c r="E35" s="8"/>
      <c r="F35" s="8">
        <f t="shared" si="0"/>
        <v>0</v>
      </c>
      <c r="G35" s="6">
        <f t="shared" si="1"/>
        <v>0</v>
      </c>
    </row>
    <row r="36" spans="1:7" ht="17" x14ac:dyDescent="0.2">
      <c r="A36">
        <v>26</v>
      </c>
      <c r="B36" s="6" t="s">
        <v>85</v>
      </c>
      <c r="C36" s="7" t="s">
        <v>62</v>
      </c>
      <c r="D36" s="7">
        <v>1600</v>
      </c>
      <c r="E36" s="8"/>
      <c r="F36" s="8">
        <f t="shared" si="0"/>
        <v>0</v>
      </c>
      <c r="G36" s="6">
        <f t="shared" si="1"/>
        <v>0</v>
      </c>
    </row>
    <row r="37" spans="1:7" ht="17" x14ac:dyDescent="0.2">
      <c r="A37">
        <v>27</v>
      </c>
      <c r="B37" s="6" t="s">
        <v>86</v>
      </c>
      <c r="C37" s="7" t="s">
        <v>62</v>
      </c>
      <c r="D37" s="7">
        <v>1600</v>
      </c>
      <c r="E37" s="8"/>
      <c r="F37" s="8">
        <f t="shared" si="0"/>
        <v>0</v>
      </c>
      <c r="G37" s="6">
        <f t="shared" si="1"/>
        <v>0</v>
      </c>
    </row>
    <row r="38" spans="1:7" ht="17" x14ac:dyDescent="0.2">
      <c r="A38">
        <v>28</v>
      </c>
      <c r="B38" s="6" t="s">
        <v>87</v>
      </c>
      <c r="C38" s="7" t="s">
        <v>62</v>
      </c>
      <c r="D38" s="7">
        <v>1100</v>
      </c>
      <c r="E38" s="8"/>
      <c r="F38" s="8">
        <f t="shared" si="0"/>
        <v>0</v>
      </c>
      <c r="G38" s="6">
        <f t="shared" si="1"/>
        <v>0</v>
      </c>
    </row>
    <row r="39" spans="1:7" ht="17" x14ac:dyDescent="0.2">
      <c r="A39">
        <v>29</v>
      </c>
      <c r="B39" s="6" t="s">
        <v>88</v>
      </c>
      <c r="C39" s="7" t="s">
        <v>62</v>
      </c>
      <c r="D39" s="7">
        <v>3000</v>
      </c>
      <c r="E39" s="8"/>
      <c r="F39" s="8">
        <f t="shared" si="0"/>
        <v>0</v>
      </c>
      <c r="G39" s="6">
        <f t="shared" si="1"/>
        <v>0</v>
      </c>
    </row>
    <row r="40" spans="1:7" ht="17" x14ac:dyDescent="0.2">
      <c r="A40">
        <v>30</v>
      </c>
      <c r="B40" s="6" t="s">
        <v>89</v>
      </c>
      <c r="C40" s="7" t="s">
        <v>6</v>
      </c>
      <c r="D40" s="7">
        <v>1000</v>
      </c>
      <c r="E40" s="8"/>
      <c r="F40" s="8">
        <f t="shared" si="0"/>
        <v>0</v>
      </c>
      <c r="G40" s="6">
        <f t="shared" si="1"/>
        <v>0</v>
      </c>
    </row>
    <row r="41" spans="1:7" ht="17" x14ac:dyDescent="0.2">
      <c r="A41">
        <v>31</v>
      </c>
      <c r="B41" s="6" t="s">
        <v>90</v>
      </c>
      <c r="C41" s="7" t="s">
        <v>6</v>
      </c>
      <c r="D41" s="7">
        <v>1000</v>
      </c>
      <c r="E41" s="18"/>
      <c r="F41" s="8">
        <f t="shared" si="0"/>
        <v>0</v>
      </c>
      <c r="G41" s="6">
        <f t="shared" si="1"/>
        <v>0</v>
      </c>
    </row>
    <row r="42" spans="1:7" ht="34" x14ac:dyDescent="0.2">
      <c r="A42">
        <v>32</v>
      </c>
      <c r="B42" s="6" t="s">
        <v>91</v>
      </c>
      <c r="C42" s="7" t="s">
        <v>62</v>
      </c>
      <c r="D42" s="7">
        <v>2500</v>
      </c>
      <c r="E42" s="8"/>
      <c r="F42" s="8">
        <f t="shared" si="0"/>
        <v>0</v>
      </c>
      <c r="G42" s="6">
        <f t="shared" si="1"/>
        <v>0</v>
      </c>
    </row>
    <row r="43" spans="1:7" ht="17" x14ac:dyDescent="0.2">
      <c r="A43">
        <v>33</v>
      </c>
      <c r="B43" s="6" t="s">
        <v>92</v>
      </c>
      <c r="C43" s="7" t="s">
        <v>62</v>
      </c>
      <c r="D43" s="7">
        <v>4000</v>
      </c>
      <c r="E43" s="8"/>
      <c r="F43" s="8">
        <f t="shared" si="0"/>
        <v>0</v>
      </c>
      <c r="G43" s="6">
        <f t="shared" si="1"/>
        <v>0</v>
      </c>
    </row>
    <row r="44" spans="1:7" ht="17" x14ac:dyDescent="0.2">
      <c r="A44">
        <v>34</v>
      </c>
      <c r="B44" s="6" t="s">
        <v>93</v>
      </c>
      <c r="C44" s="7" t="s">
        <v>62</v>
      </c>
      <c r="D44" s="7">
        <v>4000</v>
      </c>
      <c r="E44" s="8"/>
      <c r="F44" s="8">
        <f t="shared" si="0"/>
        <v>0</v>
      </c>
      <c r="G44" s="6">
        <f t="shared" si="1"/>
        <v>0</v>
      </c>
    </row>
    <row r="45" spans="1:7" ht="17" x14ac:dyDescent="0.2">
      <c r="A45">
        <v>35</v>
      </c>
      <c r="B45" s="6" t="s">
        <v>94</v>
      </c>
      <c r="C45" s="7" t="s">
        <v>6</v>
      </c>
      <c r="D45" s="7">
        <v>600</v>
      </c>
      <c r="E45" s="8"/>
      <c r="F45" s="8">
        <f t="shared" si="0"/>
        <v>0</v>
      </c>
      <c r="G45" s="6">
        <f t="shared" si="1"/>
        <v>0</v>
      </c>
    </row>
    <row r="46" spans="1:7" ht="17" x14ac:dyDescent="0.2">
      <c r="A46">
        <v>36</v>
      </c>
      <c r="B46" s="6" t="s">
        <v>95</v>
      </c>
      <c r="C46" s="7" t="s">
        <v>62</v>
      </c>
      <c r="D46" s="7">
        <v>3000</v>
      </c>
      <c r="E46" s="8"/>
      <c r="F46" s="8">
        <f t="shared" si="0"/>
        <v>0</v>
      </c>
      <c r="G46" s="6">
        <f t="shared" si="1"/>
        <v>0</v>
      </c>
    </row>
    <row r="47" spans="1:7" ht="34" x14ac:dyDescent="0.2">
      <c r="A47">
        <v>37</v>
      </c>
      <c r="B47" s="6" t="s">
        <v>96</v>
      </c>
      <c r="C47" s="7" t="s">
        <v>62</v>
      </c>
      <c r="D47" s="7">
        <v>1100</v>
      </c>
      <c r="E47" s="8"/>
      <c r="F47" s="8">
        <f t="shared" si="0"/>
        <v>0</v>
      </c>
      <c r="G47" s="6">
        <f t="shared" si="1"/>
        <v>0</v>
      </c>
    </row>
    <row r="48" spans="1:7" ht="34" x14ac:dyDescent="0.2">
      <c r="A48">
        <v>38</v>
      </c>
      <c r="B48" s="6" t="s">
        <v>97</v>
      </c>
      <c r="C48" s="7" t="s">
        <v>62</v>
      </c>
      <c r="D48" s="7">
        <v>1500</v>
      </c>
      <c r="E48" s="8"/>
      <c r="F48" s="8">
        <f t="shared" si="0"/>
        <v>0</v>
      </c>
      <c r="G48" s="6">
        <f t="shared" si="1"/>
        <v>0</v>
      </c>
    </row>
    <row r="49" spans="1:7" ht="17" x14ac:dyDescent="0.2">
      <c r="A49">
        <v>39</v>
      </c>
      <c r="B49" s="6" t="s">
        <v>98</v>
      </c>
      <c r="C49" s="7" t="s">
        <v>62</v>
      </c>
      <c r="D49" s="7">
        <v>1500</v>
      </c>
      <c r="E49" s="8"/>
      <c r="F49" s="8">
        <f t="shared" si="0"/>
        <v>0</v>
      </c>
      <c r="G49" s="6">
        <f t="shared" si="1"/>
        <v>0</v>
      </c>
    </row>
    <row r="50" spans="1:7" ht="17" x14ac:dyDescent="0.2">
      <c r="B50" s="10" t="s">
        <v>22</v>
      </c>
      <c r="C50" s="11"/>
      <c r="D50" s="11"/>
      <c r="E50" s="12"/>
      <c r="F50" s="13">
        <f>SUM(F11:F49)</f>
        <v>0</v>
      </c>
      <c r="G50" s="12">
        <f>SUM(G11:G49)</f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1"/>
  <sheetViews>
    <sheetView workbookViewId="0">
      <selection activeCell="B1" sqref="B1:B6"/>
    </sheetView>
  </sheetViews>
  <sheetFormatPr baseColWidth="10" defaultColWidth="8.83203125" defaultRowHeight="15" x14ac:dyDescent="0.2"/>
  <cols>
    <col min="2" max="2" width="19.83203125" customWidth="1"/>
    <col min="3" max="3" width="7.1640625" bestFit="1" customWidth="1"/>
    <col min="4" max="4" width="19.5" customWidth="1"/>
    <col min="5" max="5" width="17.5" customWidth="1"/>
    <col min="6" max="6" width="23.5" customWidth="1"/>
    <col min="7" max="7" width="22.5" customWidth="1"/>
    <col min="8" max="8" width="19.83203125" customWidth="1"/>
  </cols>
  <sheetData>
    <row r="1" spans="1:8" x14ac:dyDescent="0.2">
      <c r="B1" t="s">
        <v>257</v>
      </c>
      <c r="H1" t="s">
        <v>267</v>
      </c>
    </row>
    <row r="2" spans="1:8" x14ac:dyDescent="0.2">
      <c r="B2" t="s">
        <v>258</v>
      </c>
    </row>
    <row r="3" spans="1:8" x14ac:dyDescent="0.2">
      <c r="B3" t="s">
        <v>259</v>
      </c>
    </row>
    <row r="6" spans="1:8" x14ac:dyDescent="0.2">
      <c r="B6" t="s">
        <v>263</v>
      </c>
    </row>
    <row r="9" spans="1:8" x14ac:dyDescent="0.2">
      <c r="B9" t="s">
        <v>282</v>
      </c>
    </row>
    <row r="10" spans="1:8" ht="28" x14ac:dyDescent="0.2">
      <c r="B10" s="9" t="s">
        <v>0</v>
      </c>
      <c r="C10" s="9" t="s">
        <v>1</v>
      </c>
      <c r="D10" s="9" t="s">
        <v>2</v>
      </c>
      <c r="E10" s="9" t="s">
        <v>3</v>
      </c>
      <c r="F10" s="9" t="s">
        <v>23</v>
      </c>
      <c r="G10" s="9" t="s">
        <v>4</v>
      </c>
      <c r="H10" s="21" t="s">
        <v>268</v>
      </c>
    </row>
    <row r="11" spans="1:8" ht="17" x14ac:dyDescent="0.2">
      <c r="A11">
        <v>1</v>
      </c>
      <c r="B11" s="6" t="s">
        <v>99</v>
      </c>
      <c r="C11" s="7" t="s">
        <v>6</v>
      </c>
      <c r="D11" s="7">
        <v>150</v>
      </c>
      <c r="E11" s="6"/>
      <c r="F11" s="8"/>
      <c r="G11" s="6"/>
      <c r="H11" s="8"/>
    </row>
    <row r="12" spans="1:8" ht="17" x14ac:dyDescent="0.2">
      <c r="A12">
        <v>2</v>
      </c>
      <c r="B12" s="6" t="s">
        <v>100</v>
      </c>
      <c r="C12" s="7" t="s">
        <v>6</v>
      </c>
      <c r="D12" s="7">
        <v>400</v>
      </c>
      <c r="E12" s="8"/>
      <c r="F12" s="8"/>
      <c r="G12" s="6"/>
      <c r="H12" s="8"/>
    </row>
    <row r="13" spans="1:8" ht="17" x14ac:dyDescent="0.2">
      <c r="A13">
        <v>3</v>
      </c>
      <c r="B13" s="6" t="s">
        <v>101</v>
      </c>
      <c r="C13" s="7" t="s">
        <v>6</v>
      </c>
      <c r="D13" s="7">
        <v>200</v>
      </c>
      <c r="E13" s="8"/>
      <c r="F13" s="8"/>
      <c r="G13" s="6"/>
      <c r="H13" s="8"/>
    </row>
    <row r="14" spans="1:8" ht="17" x14ac:dyDescent="0.2">
      <c r="A14">
        <v>4</v>
      </c>
      <c r="B14" s="6" t="s">
        <v>102</v>
      </c>
      <c r="C14" s="7" t="s">
        <v>6</v>
      </c>
      <c r="D14" s="7">
        <v>300</v>
      </c>
      <c r="E14" s="8"/>
      <c r="F14" s="8"/>
      <c r="G14" s="6"/>
      <c r="H14" s="8"/>
    </row>
    <row r="15" spans="1:8" ht="17" x14ac:dyDescent="0.2">
      <c r="A15">
        <v>5</v>
      </c>
      <c r="B15" s="6" t="s">
        <v>103</v>
      </c>
      <c r="C15" s="7" t="s">
        <v>6</v>
      </c>
      <c r="D15" s="7">
        <v>300</v>
      </c>
      <c r="E15" s="8"/>
      <c r="F15" s="8"/>
      <c r="G15" s="6"/>
      <c r="H15" s="8"/>
    </row>
    <row r="16" spans="1:8" ht="34" x14ac:dyDescent="0.2">
      <c r="A16">
        <v>6</v>
      </c>
      <c r="B16" s="6" t="s">
        <v>104</v>
      </c>
      <c r="C16" s="7" t="s">
        <v>6</v>
      </c>
      <c r="D16" s="7">
        <v>150</v>
      </c>
      <c r="E16" s="8"/>
      <c r="F16" s="8"/>
      <c r="G16" s="6"/>
      <c r="H16" s="8"/>
    </row>
    <row r="17" spans="1:8" ht="17" x14ac:dyDescent="0.2">
      <c r="A17">
        <v>7</v>
      </c>
      <c r="B17" s="6" t="s">
        <v>105</v>
      </c>
      <c r="C17" s="7" t="s">
        <v>6</v>
      </c>
      <c r="D17" s="7">
        <v>150</v>
      </c>
      <c r="E17" s="8"/>
      <c r="F17" s="8"/>
      <c r="G17" s="6"/>
      <c r="H17" s="8"/>
    </row>
    <row r="18" spans="1:8" ht="34" x14ac:dyDescent="0.2">
      <c r="A18">
        <v>8</v>
      </c>
      <c r="B18" s="6" t="s">
        <v>244</v>
      </c>
      <c r="C18" s="7" t="s">
        <v>6</v>
      </c>
      <c r="D18" s="7">
        <v>200</v>
      </c>
      <c r="E18" s="8"/>
      <c r="F18" s="8"/>
      <c r="G18" s="6"/>
      <c r="H18" s="8"/>
    </row>
    <row r="19" spans="1:8" ht="17" x14ac:dyDescent="0.2">
      <c r="A19">
        <v>9</v>
      </c>
      <c r="B19" s="6" t="s">
        <v>106</v>
      </c>
      <c r="C19" s="7" t="s">
        <v>6</v>
      </c>
      <c r="D19" s="7">
        <v>150</v>
      </c>
      <c r="E19" s="8"/>
      <c r="F19" s="8"/>
      <c r="G19" s="6"/>
      <c r="H19" s="8"/>
    </row>
    <row r="20" spans="1:8" ht="17" x14ac:dyDescent="0.2">
      <c r="A20">
        <v>10</v>
      </c>
      <c r="B20" s="6" t="s">
        <v>107</v>
      </c>
      <c r="C20" s="7" t="s">
        <v>6</v>
      </c>
      <c r="D20" s="7">
        <v>300</v>
      </c>
      <c r="E20" s="8"/>
      <c r="F20" s="8"/>
      <c r="G20" s="6"/>
      <c r="H20" s="8"/>
    </row>
    <row r="21" spans="1:8" ht="17" x14ac:dyDescent="0.2">
      <c r="B21" s="10" t="s">
        <v>22</v>
      </c>
      <c r="C21" s="11"/>
      <c r="D21" s="11"/>
      <c r="E21" s="12"/>
      <c r="F21" s="13"/>
      <c r="G21" s="1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0"/>
  <sheetViews>
    <sheetView workbookViewId="0">
      <selection activeCell="B5" sqref="B5"/>
    </sheetView>
  </sheetViews>
  <sheetFormatPr baseColWidth="10" defaultColWidth="8.83203125" defaultRowHeight="15" x14ac:dyDescent="0.2"/>
  <cols>
    <col min="2" max="2" width="31.33203125" customWidth="1"/>
    <col min="4" max="4" width="16.5" customWidth="1"/>
    <col min="5" max="5" width="18.6640625" customWidth="1"/>
    <col min="6" max="6" width="16.5" customWidth="1"/>
    <col min="7" max="7" width="18.83203125" customWidth="1"/>
    <col min="8" max="9" width="12.83203125" customWidth="1"/>
    <col min="10" max="10" width="22.33203125" customWidth="1"/>
  </cols>
  <sheetData>
    <row r="1" spans="1:10" x14ac:dyDescent="0.2">
      <c r="B1" t="s">
        <v>257</v>
      </c>
      <c r="J1" t="s">
        <v>267</v>
      </c>
    </row>
    <row r="2" spans="1:10" x14ac:dyDescent="0.2">
      <c r="B2" t="s">
        <v>258</v>
      </c>
    </row>
    <row r="3" spans="1:10" x14ac:dyDescent="0.2">
      <c r="B3" t="s">
        <v>259</v>
      </c>
    </row>
    <row r="6" spans="1:10" x14ac:dyDescent="0.2">
      <c r="B6" t="s">
        <v>263</v>
      </c>
    </row>
    <row r="9" spans="1:10" x14ac:dyDescent="0.2">
      <c r="B9" t="s">
        <v>283</v>
      </c>
    </row>
    <row r="10" spans="1:10" ht="28" x14ac:dyDescent="0.2">
      <c r="B10" s="9" t="s">
        <v>0</v>
      </c>
      <c r="C10" s="9" t="s">
        <v>1</v>
      </c>
      <c r="D10" s="9" t="s">
        <v>2</v>
      </c>
      <c r="E10" s="9" t="s">
        <v>3</v>
      </c>
      <c r="F10" s="9" t="s">
        <v>23</v>
      </c>
      <c r="G10" s="9" t="s">
        <v>4</v>
      </c>
      <c r="H10" s="21" t="s">
        <v>268</v>
      </c>
      <c r="I10" s="21" t="s">
        <v>269</v>
      </c>
      <c r="J10" s="21" t="s">
        <v>270</v>
      </c>
    </row>
    <row r="11" spans="1:10" ht="17" x14ac:dyDescent="0.2">
      <c r="A11">
        <v>1</v>
      </c>
      <c r="B11" s="6" t="s">
        <v>108</v>
      </c>
      <c r="C11" s="7" t="s">
        <v>6</v>
      </c>
      <c r="D11" s="7">
        <v>500</v>
      </c>
      <c r="E11" s="6"/>
      <c r="F11" s="8"/>
      <c r="G11" s="6"/>
      <c r="H11" s="8"/>
      <c r="I11" s="8"/>
      <c r="J11" s="8"/>
    </row>
    <row r="12" spans="1:10" ht="17" x14ac:dyDescent="0.2">
      <c r="A12">
        <v>2</v>
      </c>
      <c r="B12" s="6" t="s">
        <v>109</v>
      </c>
      <c r="C12" s="7" t="s">
        <v>6</v>
      </c>
      <c r="D12" s="7">
        <v>200</v>
      </c>
      <c r="E12" s="8"/>
      <c r="F12" s="8"/>
      <c r="G12" s="6"/>
      <c r="H12" s="8"/>
      <c r="I12" s="8"/>
      <c r="J12" s="8"/>
    </row>
    <row r="13" spans="1:10" ht="17" x14ac:dyDescent="0.2">
      <c r="A13">
        <v>3</v>
      </c>
      <c r="B13" s="6" t="s">
        <v>110</v>
      </c>
      <c r="C13" s="7" t="s">
        <v>6</v>
      </c>
      <c r="D13" s="7">
        <v>20</v>
      </c>
      <c r="E13" s="8"/>
      <c r="F13" s="8"/>
      <c r="G13" s="6"/>
      <c r="H13" s="8"/>
      <c r="I13" s="8"/>
      <c r="J13" s="8"/>
    </row>
    <row r="14" spans="1:10" ht="17" x14ac:dyDescent="0.2">
      <c r="A14">
        <v>4</v>
      </c>
      <c r="B14" s="6" t="s">
        <v>111</v>
      </c>
      <c r="C14" s="7" t="s">
        <v>6</v>
      </c>
      <c r="D14" s="7">
        <v>150</v>
      </c>
      <c r="E14" s="8"/>
      <c r="F14" s="8"/>
      <c r="G14" s="6"/>
      <c r="H14" s="8"/>
      <c r="I14" s="8"/>
      <c r="J14" s="8"/>
    </row>
    <row r="15" spans="1:10" ht="17" x14ac:dyDescent="0.2">
      <c r="A15">
        <v>5</v>
      </c>
      <c r="B15" s="6" t="s">
        <v>112</v>
      </c>
      <c r="C15" s="7" t="s">
        <v>6</v>
      </c>
      <c r="D15" s="7">
        <v>200</v>
      </c>
      <c r="E15" s="8"/>
      <c r="F15" s="8"/>
      <c r="G15" s="6"/>
      <c r="H15" s="8"/>
      <c r="I15" s="8"/>
      <c r="J15" s="8"/>
    </row>
    <row r="16" spans="1:10" ht="17" x14ac:dyDescent="0.2">
      <c r="A16">
        <v>6</v>
      </c>
      <c r="B16" s="6" t="s">
        <v>113</v>
      </c>
      <c r="C16" s="7" t="s">
        <v>6</v>
      </c>
      <c r="D16" s="7">
        <v>200</v>
      </c>
      <c r="E16" s="8"/>
      <c r="F16" s="8"/>
      <c r="G16" s="6"/>
      <c r="H16" s="8"/>
      <c r="I16" s="8"/>
      <c r="J16" s="8"/>
    </row>
    <row r="17" spans="1:10" ht="17" x14ac:dyDescent="0.2">
      <c r="A17">
        <v>7</v>
      </c>
      <c r="B17" s="6" t="s">
        <v>114</v>
      </c>
      <c r="C17" s="7" t="s">
        <v>6</v>
      </c>
      <c r="D17" s="7">
        <v>200</v>
      </c>
      <c r="E17" s="8"/>
      <c r="F17" s="8"/>
      <c r="G17" s="6"/>
      <c r="H17" s="8"/>
      <c r="I17" s="8"/>
      <c r="J17" s="8"/>
    </row>
    <row r="18" spans="1:10" ht="17" x14ac:dyDescent="0.2">
      <c r="A18">
        <v>8</v>
      </c>
      <c r="B18" s="6" t="s">
        <v>115</v>
      </c>
      <c r="C18" s="7" t="s">
        <v>6</v>
      </c>
      <c r="D18" s="7">
        <v>100</v>
      </c>
      <c r="E18" s="8"/>
      <c r="F18" s="8"/>
      <c r="G18" s="6"/>
      <c r="H18" s="8"/>
      <c r="I18" s="8"/>
      <c r="J18" s="8"/>
    </row>
    <row r="19" spans="1:10" ht="17" x14ac:dyDescent="0.2">
      <c r="A19">
        <v>9</v>
      </c>
      <c r="B19" s="6" t="s">
        <v>116</v>
      </c>
      <c r="C19" s="7" t="s">
        <v>6</v>
      </c>
      <c r="D19" s="7">
        <v>100</v>
      </c>
      <c r="E19" s="8"/>
      <c r="F19" s="8"/>
      <c r="G19" s="6"/>
      <c r="H19" s="8"/>
      <c r="I19" s="8"/>
      <c r="J19" s="8"/>
    </row>
    <row r="20" spans="1:10" ht="17" x14ac:dyDescent="0.2">
      <c r="A20">
        <v>10</v>
      </c>
      <c r="B20" s="6" t="s">
        <v>117</v>
      </c>
      <c r="C20" s="7" t="s">
        <v>6</v>
      </c>
      <c r="D20" s="7">
        <v>90</v>
      </c>
      <c r="E20" s="8"/>
      <c r="F20" s="8"/>
      <c r="G20" s="6"/>
      <c r="H20" s="8"/>
      <c r="I20" s="8"/>
      <c r="J20" s="8"/>
    </row>
    <row r="21" spans="1:10" ht="17" x14ac:dyDescent="0.2">
      <c r="A21">
        <v>11</v>
      </c>
      <c r="B21" s="6" t="s">
        <v>118</v>
      </c>
      <c r="C21" s="7" t="s">
        <v>6</v>
      </c>
      <c r="D21" s="7">
        <v>100</v>
      </c>
      <c r="E21" s="8"/>
      <c r="F21" s="8"/>
      <c r="G21" s="6"/>
      <c r="H21" s="8"/>
      <c r="I21" s="8"/>
      <c r="J21" s="8"/>
    </row>
    <row r="22" spans="1:10" ht="17" x14ac:dyDescent="0.2">
      <c r="A22">
        <v>12</v>
      </c>
      <c r="B22" s="6" t="s">
        <v>119</v>
      </c>
      <c r="C22" s="7" t="s">
        <v>6</v>
      </c>
      <c r="D22" s="7">
        <v>100</v>
      </c>
      <c r="E22" s="8"/>
      <c r="F22" s="8"/>
      <c r="G22" s="6"/>
      <c r="H22" s="8"/>
      <c r="I22" s="8"/>
      <c r="J22" s="8"/>
    </row>
    <row r="23" spans="1:10" ht="17" x14ac:dyDescent="0.2">
      <c r="A23">
        <v>13</v>
      </c>
      <c r="B23" s="6" t="s">
        <v>120</v>
      </c>
      <c r="C23" s="7" t="s">
        <v>6</v>
      </c>
      <c r="D23" s="7">
        <v>200</v>
      </c>
      <c r="E23" s="8"/>
      <c r="F23" s="8"/>
      <c r="G23" s="6"/>
      <c r="H23" s="8"/>
      <c r="I23" s="8"/>
      <c r="J23" s="8"/>
    </row>
    <row r="24" spans="1:10" ht="17" x14ac:dyDescent="0.2">
      <c r="A24">
        <v>14</v>
      </c>
      <c r="B24" s="6" t="s">
        <v>174</v>
      </c>
      <c r="C24" s="7" t="s">
        <v>6</v>
      </c>
      <c r="D24" s="7">
        <v>30</v>
      </c>
      <c r="E24" s="8"/>
      <c r="F24" s="8"/>
      <c r="G24" s="6"/>
      <c r="H24" s="8"/>
      <c r="I24" s="8"/>
      <c r="J24" s="8"/>
    </row>
    <row r="25" spans="1:10" ht="17" x14ac:dyDescent="0.2">
      <c r="A25">
        <v>15</v>
      </c>
      <c r="B25" s="6" t="s">
        <v>170</v>
      </c>
      <c r="C25" s="7" t="s">
        <v>6</v>
      </c>
      <c r="D25" s="7">
        <v>40</v>
      </c>
      <c r="E25" s="8"/>
      <c r="F25" s="8"/>
      <c r="G25" s="6"/>
      <c r="H25" s="8"/>
      <c r="I25" s="8"/>
      <c r="J25" s="8"/>
    </row>
    <row r="26" spans="1:10" ht="17" x14ac:dyDescent="0.2">
      <c r="A26">
        <v>16</v>
      </c>
      <c r="B26" s="6" t="s">
        <v>164</v>
      </c>
      <c r="C26" s="7" t="s">
        <v>6</v>
      </c>
      <c r="D26" s="7">
        <v>50</v>
      </c>
      <c r="E26" s="8"/>
      <c r="F26" s="8"/>
      <c r="G26" s="6"/>
      <c r="H26" s="8"/>
      <c r="I26" s="8"/>
      <c r="J26" s="8"/>
    </row>
    <row r="27" spans="1:10" ht="17" x14ac:dyDescent="0.2">
      <c r="A27">
        <v>17</v>
      </c>
      <c r="B27" s="6" t="s">
        <v>162</v>
      </c>
      <c r="C27" s="7" t="s">
        <v>6</v>
      </c>
      <c r="D27" s="7">
        <v>200</v>
      </c>
      <c r="E27" s="8"/>
      <c r="F27" s="8"/>
      <c r="G27" s="6"/>
      <c r="H27" s="8"/>
      <c r="I27" s="8"/>
      <c r="J27" s="8"/>
    </row>
    <row r="28" spans="1:10" ht="17" x14ac:dyDescent="0.2">
      <c r="A28">
        <v>18</v>
      </c>
      <c r="B28" s="6" t="s">
        <v>121</v>
      </c>
      <c r="C28" s="7" t="s">
        <v>6</v>
      </c>
      <c r="D28" s="7">
        <v>3</v>
      </c>
      <c r="E28" s="8"/>
      <c r="F28" s="8"/>
      <c r="G28" s="6"/>
      <c r="H28" s="8"/>
      <c r="I28" s="8"/>
      <c r="J28" s="8"/>
    </row>
    <row r="29" spans="1:10" ht="17" x14ac:dyDescent="0.2">
      <c r="A29">
        <v>19</v>
      </c>
      <c r="B29" s="6" t="s">
        <v>122</v>
      </c>
      <c r="C29" s="7" t="s">
        <v>6</v>
      </c>
      <c r="D29" s="7">
        <v>3</v>
      </c>
      <c r="E29" s="8"/>
      <c r="F29" s="8"/>
      <c r="G29" s="6"/>
      <c r="H29" s="8"/>
      <c r="I29" s="8"/>
      <c r="J29" s="8"/>
    </row>
    <row r="30" spans="1:10" ht="17" x14ac:dyDescent="0.2">
      <c r="B30" s="10" t="s">
        <v>22</v>
      </c>
      <c r="C30" s="11"/>
      <c r="D30" s="11"/>
      <c r="E30" s="12"/>
      <c r="F30" s="13"/>
      <c r="G30" s="1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zamrznjeni izdelki</vt:lpstr>
      <vt:lpstr>bio sklop za kruh in pekovske i</vt:lpstr>
      <vt:lpstr>bio sklop za mlečne izdelke</vt:lpstr>
      <vt:lpstr>dietetična živila</vt:lpstr>
      <vt:lpstr>splošno prehrambeno blago</vt:lpstr>
      <vt:lpstr>mleko in mlečni izdelki</vt:lpstr>
      <vt:lpstr>meso in mesni izdelki</vt:lpstr>
      <vt:lpstr>sveže sadje</vt:lpstr>
      <vt:lpstr>suho sadje, oreščki</vt:lpstr>
      <vt:lpstr>zelenjava</vt:lpstr>
      <vt:lpstr>kruh in pekovsko pecivo</vt:lpstr>
      <vt:lpstr>ribe</vt:lpstr>
      <vt:lpstr>mlevski izdelki in testenine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Lana Ceric</cp:lastModifiedBy>
  <dcterms:created xsi:type="dcterms:W3CDTF">2018-06-19T11:19:36Z</dcterms:created>
  <dcterms:modified xsi:type="dcterms:W3CDTF">2020-06-12T07:16:34Z</dcterms:modified>
</cp:coreProperties>
</file>